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3229EC4E-398C-470E-9071-FD44C34F66F0}" xr6:coauthVersionLast="47" xr6:coauthVersionMax="47" xr10:uidLastSave="{00000000-0000-0000-0000-000000000000}"/>
  <workbookProtection workbookAlgorithmName="SHA-512" workbookHashValue="zrWCOkQItd5kjOWWbFafD07meLIWyLU3GF0Vxjjhx06qNGYJP3joCQ+snN6gfkXaoTpfs4F5Xx8eZPhhJmct7g==" workbookSaltValue="a2HtjA0LlCrj56WRtmbBCA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U44" i="2"/>
  <c r="N44" i="2"/>
  <c r="G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Y37" i="2"/>
  <c r="Z37" i="2" s="1"/>
  <c r="X37" i="2"/>
  <c r="W37" i="2"/>
  <c r="V37" i="2"/>
  <c r="V44" i="2" s="1"/>
  <c r="U37" i="2"/>
  <c r="T37" i="2"/>
  <c r="T44" i="2" s="1"/>
  <c r="S37" i="2"/>
  <c r="R37" i="2"/>
  <c r="Q37" i="2"/>
  <c r="P37" i="2"/>
  <c r="O37" i="2"/>
  <c r="O44" i="2" s="1"/>
  <c r="N37" i="2"/>
  <c r="M37" i="2"/>
  <c r="M44" i="2" s="1"/>
  <c r="L37" i="2"/>
  <c r="L44" i="2" s="1"/>
  <c r="K37" i="2"/>
  <c r="J37" i="2"/>
  <c r="I37" i="2"/>
  <c r="H37" i="2"/>
  <c r="G37" i="2"/>
  <c r="F37" i="2"/>
  <c r="F44" i="2" s="1"/>
  <c r="E37" i="2"/>
  <c r="D37" i="2"/>
  <c r="D44" i="2" s="1"/>
  <c r="C37" i="2"/>
  <c r="M26" i="2"/>
  <c r="I26" i="2"/>
  <c r="AA25" i="2"/>
  <c r="AA26" i="2" s="1"/>
  <c r="AA45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H26" i="2" s="1"/>
  <c r="G25" i="2"/>
  <c r="F25" i="2"/>
  <c r="E25" i="2"/>
  <c r="D25" i="2"/>
  <c r="C25" i="2"/>
  <c r="AA13" i="2"/>
  <c r="Z13" i="2"/>
  <c r="Y13" i="2"/>
  <c r="Y26" i="2" s="1"/>
  <c r="X13" i="2"/>
  <c r="W13" i="2"/>
  <c r="W26" i="2" s="1"/>
  <c r="W45" i="2" s="1"/>
  <c r="V13" i="2"/>
  <c r="U13" i="2"/>
  <c r="T13" i="2"/>
  <c r="S13" i="2"/>
  <c r="R13" i="2"/>
  <c r="Q13" i="2"/>
  <c r="Q26" i="2" s="1"/>
  <c r="P13" i="2"/>
  <c r="P26" i="2" s="1"/>
  <c r="O13" i="2"/>
  <c r="O26" i="2" s="1"/>
  <c r="O45" i="2" s="1"/>
  <c r="N13" i="2"/>
  <c r="M13" i="2"/>
  <c r="L13" i="2"/>
  <c r="K13" i="2"/>
  <c r="J13" i="2"/>
  <c r="J26" i="2" s="1"/>
  <c r="I13" i="2"/>
  <c r="H13" i="2"/>
  <c r="G13" i="2"/>
  <c r="G26" i="2" s="1"/>
  <c r="G45" i="2" s="1"/>
  <c r="F13" i="2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O45" i="3" s="1"/>
  <c r="M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R37" i="3"/>
  <c r="R44" i="3" s="1"/>
  <c r="Q37" i="3"/>
  <c r="Q44" i="3" s="1"/>
  <c r="P37" i="3"/>
  <c r="O37" i="3"/>
  <c r="N37" i="3"/>
  <c r="N44" i="3" s="1"/>
  <c r="M37" i="3"/>
  <c r="L37" i="3"/>
  <c r="L44" i="3" s="1"/>
  <c r="K37" i="3"/>
  <c r="J37" i="3"/>
  <c r="J44" i="3" s="1"/>
  <c r="I37" i="3"/>
  <c r="I44" i="3" s="1"/>
  <c r="H37" i="3"/>
  <c r="H44" i="3" s="1"/>
  <c r="G37" i="3"/>
  <c r="G44" i="3" s="1"/>
  <c r="F37" i="3"/>
  <c r="E37" i="3"/>
  <c r="D37" i="3"/>
  <c r="D44" i="3" s="1"/>
  <c r="C37" i="3"/>
  <c r="AA25" i="3"/>
  <c r="Y25" i="3"/>
  <c r="X25" i="3"/>
  <c r="Z25" i="3" s="1"/>
  <c r="W25" i="3"/>
  <c r="V25" i="3"/>
  <c r="U25" i="3"/>
  <c r="T25" i="3"/>
  <c r="S25" i="3"/>
  <c r="R25" i="3"/>
  <c r="R26" i="3" s="1"/>
  <c r="R45" i="3" s="1"/>
  <c r="Q25" i="3"/>
  <c r="P25" i="3"/>
  <c r="O25" i="3"/>
  <c r="N25" i="3"/>
  <c r="M25" i="3"/>
  <c r="L25" i="3"/>
  <c r="K25" i="3"/>
  <c r="J25" i="3"/>
  <c r="I25" i="3"/>
  <c r="H25" i="3"/>
  <c r="H26" i="3" s="1"/>
  <c r="G25" i="3"/>
  <c r="F25" i="3"/>
  <c r="E25" i="3"/>
  <c r="D25" i="3"/>
  <c r="C25" i="3"/>
  <c r="AA13" i="3"/>
  <c r="Y13" i="3"/>
  <c r="Z13" i="3" s="1"/>
  <c r="X13" i="3"/>
  <c r="X26" i="3" s="1"/>
  <c r="W13" i="3"/>
  <c r="W26" i="3" s="1"/>
  <c r="V13" i="3"/>
  <c r="V26" i="3" s="1"/>
  <c r="U13" i="3"/>
  <c r="T13" i="3"/>
  <c r="T26" i="3" s="1"/>
  <c r="T45" i="3" s="1"/>
  <c r="S13" i="3"/>
  <c r="R13" i="3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J13" i="3"/>
  <c r="I13" i="3"/>
  <c r="H13" i="3"/>
  <c r="G13" i="3"/>
  <c r="G26" i="3" s="1"/>
  <c r="G45" i="3" s="1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W43" i="4"/>
  <c r="V43" i="4"/>
  <c r="V44" i="4" s="1"/>
  <c r="U43" i="4"/>
  <c r="T43" i="4"/>
  <c r="S43" i="4"/>
  <c r="R43" i="4"/>
  <c r="Q43" i="4"/>
  <c r="Q44" i="4" s="1"/>
  <c r="P43" i="4"/>
  <c r="O43" i="4"/>
  <c r="N43" i="4"/>
  <c r="N44" i="4" s="1"/>
  <c r="M43" i="4"/>
  <c r="L43" i="4"/>
  <c r="K43" i="4"/>
  <c r="J43" i="4"/>
  <c r="I43" i="4"/>
  <c r="H43" i="4"/>
  <c r="G43" i="4"/>
  <c r="F43" i="4"/>
  <c r="F44" i="4" s="1"/>
  <c r="E43" i="4"/>
  <c r="D43" i="4"/>
  <c r="C43" i="4"/>
  <c r="AA37" i="4"/>
  <c r="AA44" i="4" s="1"/>
  <c r="Y37" i="4"/>
  <c r="X37" i="4"/>
  <c r="X44" i="4" s="1"/>
  <c r="W37" i="4"/>
  <c r="V37" i="4"/>
  <c r="U37" i="4"/>
  <c r="U44" i="4" s="1"/>
  <c r="T37" i="4"/>
  <c r="S37" i="4"/>
  <c r="S44" i="4" s="1"/>
  <c r="R37" i="4"/>
  <c r="R44" i="4" s="1"/>
  <c r="Q37" i="4"/>
  <c r="P37" i="4"/>
  <c r="P44" i="4" s="1"/>
  <c r="O37" i="4"/>
  <c r="N37" i="4"/>
  <c r="M37" i="4"/>
  <c r="M44" i="4" s="1"/>
  <c r="L37" i="4"/>
  <c r="K37" i="4"/>
  <c r="K44" i="4" s="1"/>
  <c r="J37" i="4"/>
  <c r="J44" i="4" s="1"/>
  <c r="I37" i="4"/>
  <c r="H37" i="4"/>
  <c r="H44" i="4" s="1"/>
  <c r="G37" i="4"/>
  <c r="F37" i="4"/>
  <c r="E37" i="4"/>
  <c r="E44" i="4" s="1"/>
  <c r="D37" i="4"/>
  <c r="C37" i="4"/>
  <c r="C44" i="4" s="1"/>
  <c r="AA26" i="4"/>
  <c r="AA45" i="4" s="1"/>
  <c r="Q26" i="4"/>
  <c r="Q45" i="4" s="1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I26" i="4" s="1"/>
  <c r="H25" i="4"/>
  <c r="G25" i="4"/>
  <c r="F25" i="4"/>
  <c r="E25" i="4"/>
  <c r="D25" i="4"/>
  <c r="C25" i="4"/>
  <c r="AA13" i="4"/>
  <c r="Y13" i="4"/>
  <c r="Y26" i="4" s="1"/>
  <c r="X13" i="4"/>
  <c r="Z13" i="4" s="1"/>
  <c r="W13" i="4"/>
  <c r="V13" i="4"/>
  <c r="U13" i="4"/>
  <c r="U26" i="4" s="1"/>
  <c r="T13" i="4"/>
  <c r="S13" i="4"/>
  <c r="S26" i="4" s="1"/>
  <c r="S45" i="4" s="1"/>
  <c r="R13" i="4"/>
  <c r="R26" i="4" s="1"/>
  <c r="R45" i="4" s="1"/>
  <c r="Q13" i="4"/>
  <c r="P13" i="4"/>
  <c r="P26" i="4" s="1"/>
  <c r="O13" i="4"/>
  <c r="N13" i="4"/>
  <c r="M13" i="4"/>
  <c r="M26" i="4" s="1"/>
  <c r="L13" i="4"/>
  <c r="K13" i="4"/>
  <c r="K26" i="4" s="1"/>
  <c r="K45" i="4" s="1"/>
  <c r="J13" i="4"/>
  <c r="J26" i="4" s="1"/>
  <c r="J45" i="4" s="1"/>
  <c r="I13" i="4"/>
  <c r="H13" i="4"/>
  <c r="H26" i="4" s="1"/>
  <c r="G13" i="4"/>
  <c r="F13" i="4"/>
  <c r="E13" i="4"/>
  <c r="E26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V44" i="5"/>
  <c r="F44" i="5"/>
  <c r="AA43" i="5"/>
  <c r="Y43" i="5"/>
  <c r="Z43" i="5" s="1"/>
  <c r="X43" i="5"/>
  <c r="W43" i="5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V37" i="5"/>
  <c r="U37" i="5"/>
  <c r="U44" i="5" s="1"/>
  <c r="T37" i="5"/>
  <c r="S37" i="5"/>
  <c r="S44" i="5" s="1"/>
  <c r="R37" i="5"/>
  <c r="Q37" i="5"/>
  <c r="P37" i="5"/>
  <c r="P44" i="5" s="1"/>
  <c r="O37" i="5"/>
  <c r="N37" i="5"/>
  <c r="N44" i="5" s="1"/>
  <c r="M37" i="5"/>
  <c r="M44" i="5" s="1"/>
  <c r="L37" i="5"/>
  <c r="K37" i="5"/>
  <c r="K44" i="5" s="1"/>
  <c r="J37" i="5"/>
  <c r="I37" i="5"/>
  <c r="H37" i="5"/>
  <c r="H44" i="5" s="1"/>
  <c r="G37" i="5"/>
  <c r="F37" i="5"/>
  <c r="E37" i="5"/>
  <c r="E44" i="5" s="1"/>
  <c r="D37" i="5"/>
  <c r="C37" i="5"/>
  <c r="C44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H26" i="5" s="1"/>
  <c r="H45" i="5" s="1"/>
  <c r="G25" i="5"/>
  <c r="F25" i="5"/>
  <c r="E25" i="5"/>
  <c r="D25" i="5"/>
  <c r="C25" i="5"/>
  <c r="C26" i="5" s="1"/>
  <c r="AA13" i="5"/>
  <c r="AA26" i="5" s="1"/>
  <c r="AA45" i="5" s="1"/>
  <c r="Y13" i="5"/>
  <c r="X13" i="5"/>
  <c r="X26" i="5" s="1"/>
  <c r="X45" i="5" s="1"/>
  <c r="W13" i="5"/>
  <c r="W26" i="5" s="1"/>
  <c r="V13" i="5"/>
  <c r="U13" i="5"/>
  <c r="T13" i="5"/>
  <c r="T26" i="5" s="1"/>
  <c r="S13" i="5"/>
  <c r="S26" i="5" s="1"/>
  <c r="R13" i="5"/>
  <c r="Q13" i="5"/>
  <c r="P13" i="5"/>
  <c r="P26" i="5" s="1"/>
  <c r="O13" i="5"/>
  <c r="O26" i="5" s="1"/>
  <c r="N13" i="5"/>
  <c r="M13" i="5"/>
  <c r="L13" i="5"/>
  <c r="L26" i="5" s="1"/>
  <c r="K13" i="5"/>
  <c r="J13" i="5"/>
  <c r="I13" i="5"/>
  <c r="H13" i="5"/>
  <c r="G13" i="5"/>
  <c r="G26" i="5" s="1"/>
  <c r="F13" i="5"/>
  <c r="E13" i="5"/>
  <c r="E26" i="5" s="1"/>
  <c r="E45" i="5" s="1"/>
  <c r="D13" i="5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Q44" i="6"/>
  <c r="F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Y26" i="6"/>
  <c r="Y45" i="6" s="1"/>
  <c r="AA25" i="6"/>
  <c r="Y25" i="6"/>
  <c r="Z25" i="6" s="1"/>
  <c r="X25" i="6"/>
  <c r="W25" i="6"/>
  <c r="V25" i="6"/>
  <c r="U25" i="6"/>
  <c r="T25" i="6"/>
  <c r="T26" i="6" s="1"/>
  <c r="S25" i="6"/>
  <c r="R25" i="6"/>
  <c r="Q25" i="6"/>
  <c r="Q26" i="6" s="1"/>
  <c r="Q45" i="6" s="1"/>
  <c r="P25" i="6"/>
  <c r="O25" i="6"/>
  <c r="N25" i="6"/>
  <c r="M25" i="6"/>
  <c r="L25" i="6"/>
  <c r="K25" i="6"/>
  <c r="J25" i="6"/>
  <c r="I25" i="6"/>
  <c r="I26" i="6" s="1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Z26" i="6" s="1"/>
  <c r="W13" i="6"/>
  <c r="V13" i="6"/>
  <c r="V26" i="6" s="1"/>
  <c r="U13" i="6"/>
  <c r="U26" i="6" s="1"/>
  <c r="T13" i="6"/>
  <c r="S13" i="6"/>
  <c r="S26" i="6" s="1"/>
  <c r="S45" i="6" s="1"/>
  <c r="R13" i="6"/>
  <c r="Q13" i="6"/>
  <c r="P13" i="6"/>
  <c r="P26" i="6" s="1"/>
  <c r="P45" i="6" s="1"/>
  <c r="O13" i="6"/>
  <c r="N13" i="6"/>
  <c r="N26" i="6" s="1"/>
  <c r="M13" i="6"/>
  <c r="M26" i="6" s="1"/>
  <c r="L13" i="6"/>
  <c r="K13" i="6"/>
  <c r="K26" i="6" s="1"/>
  <c r="K45" i="6" s="1"/>
  <c r="J13" i="6"/>
  <c r="I13" i="6"/>
  <c r="H13" i="6"/>
  <c r="H26" i="6" s="1"/>
  <c r="G13" i="6"/>
  <c r="F13" i="6"/>
  <c r="F26" i="6" s="1"/>
  <c r="E13" i="6"/>
  <c r="E26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E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T37" i="7"/>
  <c r="T44" i="7" s="1"/>
  <c r="S37" i="7"/>
  <c r="S44" i="7" s="1"/>
  <c r="R37" i="7"/>
  <c r="Q37" i="7"/>
  <c r="Q44" i="7" s="1"/>
  <c r="P37" i="7"/>
  <c r="P44" i="7" s="1"/>
  <c r="O37" i="7"/>
  <c r="O44" i="7" s="1"/>
  <c r="O45" i="7" s="1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D37" i="7"/>
  <c r="D44" i="7" s="1"/>
  <c r="C37" i="7"/>
  <c r="C44" i="7" s="1"/>
  <c r="C26" i="7"/>
  <c r="C45" i="7" s="1"/>
  <c r="AA25" i="7"/>
  <c r="Y25" i="7"/>
  <c r="Y26" i="7" s="1"/>
  <c r="Y45" i="7" s="1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I26" i="7" s="1"/>
  <c r="H25" i="7"/>
  <c r="G25" i="7"/>
  <c r="F25" i="7"/>
  <c r="E25" i="7"/>
  <c r="D25" i="7"/>
  <c r="D26" i="7" s="1"/>
  <c r="D45" i="7" s="1"/>
  <c r="C25" i="7"/>
  <c r="AA13" i="7"/>
  <c r="Z13" i="7"/>
  <c r="Y13" i="7"/>
  <c r="X13" i="7"/>
  <c r="X26" i="7" s="1"/>
  <c r="Z26" i="7" s="1"/>
  <c r="W13" i="7"/>
  <c r="W26" i="7" s="1"/>
  <c r="V13" i="7"/>
  <c r="U13" i="7"/>
  <c r="U26" i="7" s="1"/>
  <c r="U45" i="7" s="1"/>
  <c r="T13" i="7"/>
  <c r="S13" i="7"/>
  <c r="R13" i="7"/>
  <c r="R26" i="7" s="1"/>
  <c r="Q13" i="7"/>
  <c r="Q26" i="7" s="1"/>
  <c r="Q45" i="7" s="1"/>
  <c r="P13" i="7"/>
  <c r="P26" i="7" s="1"/>
  <c r="O13" i="7"/>
  <c r="O26" i="7" s="1"/>
  <c r="N13" i="7"/>
  <c r="M13" i="7"/>
  <c r="M26" i="7" s="1"/>
  <c r="L13" i="7"/>
  <c r="K13" i="7"/>
  <c r="J13" i="7"/>
  <c r="J26" i="7" s="1"/>
  <c r="I13" i="7"/>
  <c r="H13" i="7"/>
  <c r="H26" i="7" s="1"/>
  <c r="H45" i="7" s="1"/>
  <c r="G13" i="7"/>
  <c r="G26" i="7" s="1"/>
  <c r="F13" i="7"/>
  <c r="E13" i="7"/>
  <c r="E26" i="7" s="1"/>
  <c r="E45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U44" i="8"/>
  <c r="N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X44" i="8" s="1"/>
  <c r="W37" i="8"/>
  <c r="V37" i="8"/>
  <c r="V44" i="8" s="1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T26" i="8"/>
  <c r="T45" i="8" s="1"/>
  <c r="AA25" i="8"/>
  <c r="Z25" i="8"/>
  <c r="Y25" i="8"/>
  <c r="Y26" i="8" s="1"/>
  <c r="X25" i="8"/>
  <c r="W25" i="8"/>
  <c r="V25" i="8"/>
  <c r="U25" i="8"/>
  <c r="T25" i="8"/>
  <c r="S25" i="8"/>
  <c r="R25" i="8"/>
  <c r="Q25" i="8"/>
  <c r="Q26" i="8" s="1"/>
  <c r="Q45" i="8" s="1"/>
  <c r="P25" i="8"/>
  <c r="O25" i="8"/>
  <c r="N25" i="8"/>
  <c r="M25" i="8"/>
  <c r="L25" i="8"/>
  <c r="K25" i="8"/>
  <c r="J25" i="8"/>
  <c r="I25" i="8"/>
  <c r="I26" i="8" s="1"/>
  <c r="H25" i="8"/>
  <c r="G25" i="8"/>
  <c r="F25" i="8"/>
  <c r="E25" i="8"/>
  <c r="D25" i="8"/>
  <c r="D26" i="8" s="1"/>
  <c r="D45" i="8" s="1"/>
  <c r="C25" i="8"/>
  <c r="AA13" i="8"/>
  <c r="AA26" i="8" s="1"/>
  <c r="Y13" i="8"/>
  <c r="X13" i="8"/>
  <c r="Z13" i="8" s="1"/>
  <c r="W13" i="8"/>
  <c r="V13" i="8"/>
  <c r="V26" i="8" s="1"/>
  <c r="U13" i="8"/>
  <c r="T13" i="8"/>
  <c r="S13" i="8"/>
  <c r="S26" i="8" s="1"/>
  <c r="S45" i="8" s="1"/>
  <c r="R13" i="8"/>
  <c r="Q13" i="8"/>
  <c r="P13" i="8"/>
  <c r="P26" i="8" s="1"/>
  <c r="P45" i="8" s="1"/>
  <c r="O13" i="8"/>
  <c r="N13" i="8"/>
  <c r="N26" i="8" s="1"/>
  <c r="M13" i="8"/>
  <c r="M26" i="8" s="1"/>
  <c r="L13" i="8"/>
  <c r="K13" i="8"/>
  <c r="K26" i="8" s="1"/>
  <c r="K45" i="8" s="1"/>
  <c r="J13" i="8"/>
  <c r="I13" i="8"/>
  <c r="H13" i="8"/>
  <c r="H26" i="8" s="1"/>
  <c r="H45" i="8" s="1"/>
  <c r="G13" i="8"/>
  <c r="F13" i="8"/>
  <c r="F26" i="8" s="1"/>
  <c r="E13" i="8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W37" i="9"/>
  <c r="V37" i="9"/>
  <c r="V44" i="9" s="1"/>
  <c r="U37" i="9"/>
  <c r="U44" i="9" s="1"/>
  <c r="T37" i="9"/>
  <c r="S37" i="9"/>
  <c r="S44" i="9" s="1"/>
  <c r="R37" i="9"/>
  <c r="Q37" i="9"/>
  <c r="Q44" i="9" s="1"/>
  <c r="P37" i="9"/>
  <c r="O37" i="9"/>
  <c r="N37" i="9"/>
  <c r="N44" i="9" s="1"/>
  <c r="M37" i="9"/>
  <c r="M44" i="9" s="1"/>
  <c r="L37" i="9"/>
  <c r="K37" i="9"/>
  <c r="K44" i="9" s="1"/>
  <c r="J37" i="9"/>
  <c r="I37" i="9"/>
  <c r="I44" i="9" s="1"/>
  <c r="H37" i="9"/>
  <c r="H44" i="9" s="1"/>
  <c r="G37" i="9"/>
  <c r="F37" i="9"/>
  <c r="F44" i="9" s="1"/>
  <c r="E37" i="9"/>
  <c r="E44" i="9" s="1"/>
  <c r="D37" i="9"/>
  <c r="C37" i="9"/>
  <c r="C44" i="9" s="1"/>
  <c r="C26" i="9"/>
  <c r="AA25" i="9"/>
  <c r="Y25" i="9"/>
  <c r="X25" i="9"/>
  <c r="Z25" i="9" s="1"/>
  <c r="W25" i="9"/>
  <c r="V25" i="9"/>
  <c r="U25" i="9"/>
  <c r="T25" i="9"/>
  <c r="T26" i="9" s="1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D26" i="9" s="1"/>
  <c r="C25" i="9"/>
  <c r="AA13" i="9"/>
  <c r="Y13" i="9"/>
  <c r="Y26" i="9" s="1"/>
  <c r="Y45" i="9" s="1"/>
  <c r="X13" i="9"/>
  <c r="W13" i="9"/>
  <c r="W26" i="9" s="1"/>
  <c r="V13" i="9"/>
  <c r="V26" i="9" s="1"/>
  <c r="U13" i="9"/>
  <c r="U26" i="9" s="1"/>
  <c r="T13" i="9"/>
  <c r="S13" i="9"/>
  <c r="S26" i="9" s="1"/>
  <c r="R13" i="9"/>
  <c r="Q13" i="9"/>
  <c r="Q26" i="9" s="1"/>
  <c r="Q45" i="9" s="1"/>
  <c r="P13" i="9"/>
  <c r="P26" i="9" s="1"/>
  <c r="O13" i="9"/>
  <c r="O26" i="9" s="1"/>
  <c r="N13" i="9"/>
  <c r="N26" i="9" s="1"/>
  <c r="N45" i="9" s="1"/>
  <c r="M13" i="9"/>
  <c r="M26" i="9" s="1"/>
  <c r="M45" i="9" s="1"/>
  <c r="L13" i="9"/>
  <c r="K13" i="9"/>
  <c r="K26" i="9" s="1"/>
  <c r="J13" i="9"/>
  <c r="I13" i="9"/>
  <c r="I26" i="9" s="1"/>
  <c r="I45" i="9" s="1"/>
  <c r="H13" i="9"/>
  <c r="H26" i="9" s="1"/>
  <c r="G13" i="9"/>
  <c r="G26" i="9" s="1"/>
  <c r="F13" i="9"/>
  <c r="F26" i="9" s="1"/>
  <c r="F45" i="9" s="1"/>
  <c r="E13" i="9"/>
  <c r="E26" i="9" s="1"/>
  <c r="E45" i="9" s="1"/>
  <c r="D13" i="9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4" i="10"/>
  <c r="AA43" i="10"/>
  <c r="Y43" i="10"/>
  <c r="Z43" i="10" s="1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F37" i="10"/>
  <c r="E37" i="10"/>
  <c r="E44" i="10" s="1"/>
  <c r="D37" i="10"/>
  <c r="C37" i="10"/>
  <c r="C44" i="10" s="1"/>
  <c r="U26" i="10"/>
  <c r="U45" i="10" s="1"/>
  <c r="L26" i="10"/>
  <c r="K26" i="10"/>
  <c r="E26" i="10"/>
  <c r="E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V26" i="10" s="1"/>
  <c r="U13" i="10"/>
  <c r="T13" i="10"/>
  <c r="T26" i="10" s="1"/>
  <c r="S13" i="10"/>
  <c r="S26" i="10" s="1"/>
  <c r="S45" i="10" s="1"/>
  <c r="R13" i="10"/>
  <c r="Q13" i="10"/>
  <c r="Q26" i="10" s="1"/>
  <c r="P13" i="10"/>
  <c r="P26" i="10" s="1"/>
  <c r="P45" i="10" s="1"/>
  <c r="O13" i="10"/>
  <c r="O26" i="10" s="1"/>
  <c r="N13" i="10"/>
  <c r="N26" i="10" s="1"/>
  <c r="M13" i="10"/>
  <c r="M26" i="10" s="1"/>
  <c r="M45" i="10" s="1"/>
  <c r="L13" i="10"/>
  <c r="K13" i="10"/>
  <c r="J13" i="10"/>
  <c r="I13" i="10"/>
  <c r="I26" i="10" s="1"/>
  <c r="H13" i="10"/>
  <c r="H26" i="10" s="1"/>
  <c r="H45" i="10" s="1"/>
  <c r="G13" i="10"/>
  <c r="G26" i="10" s="1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AA43" i="11"/>
  <c r="Y43" i="11"/>
  <c r="X43" i="11"/>
  <c r="Z43" i="11" s="1"/>
  <c r="W43" i="11"/>
  <c r="W44" i="11" s="1"/>
  <c r="W45" i="11" s="1"/>
  <c r="V43" i="11"/>
  <c r="U43" i="11"/>
  <c r="T43" i="11"/>
  <c r="S43" i="11"/>
  <c r="R43" i="11"/>
  <c r="Q43" i="11"/>
  <c r="P43" i="11"/>
  <c r="O43" i="11"/>
  <c r="O44" i="11" s="1"/>
  <c r="N43" i="11"/>
  <c r="N44" i="11" s="1"/>
  <c r="M43" i="11"/>
  <c r="L43" i="11"/>
  <c r="K43" i="11"/>
  <c r="J43" i="11"/>
  <c r="I43" i="11"/>
  <c r="H43" i="11"/>
  <c r="G43" i="11"/>
  <c r="G44" i="11" s="1"/>
  <c r="F43" i="11"/>
  <c r="E43" i="11"/>
  <c r="D43" i="11"/>
  <c r="C43" i="11"/>
  <c r="AA37" i="11"/>
  <c r="AA44" i="11" s="1"/>
  <c r="Y37" i="11"/>
  <c r="X37" i="11"/>
  <c r="Z37" i="11" s="1"/>
  <c r="W37" i="11"/>
  <c r="V37" i="1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N37" i="1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U26" i="11"/>
  <c r="U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W13" i="11"/>
  <c r="W26" i="11" s="1"/>
  <c r="V13" i="11"/>
  <c r="V26" i="11" s="1"/>
  <c r="V45" i="11" s="1"/>
  <c r="U13" i="11"/>
  <c r="T13" i="11"/>
  <c r="S13" i="11"/>
  <c r="S26" i="11" s="1"/>
  <c r="S45" i="11" s="1"/>
  <c r="R13" i="11"/>
  <c r="Q13" i="11"/>
  <c r="Q26" i="11" s="1"/>
  <c r="P13" i="11"/>
  <c r="P26" i="11" s="1"/>
  <c r="P45" i="11" s="1"/>
  <c r="O13" i="11"/>
  <c r="O26" i="11" s="1"/>
  <c r="O45" i="11" s="1"/>
  <c r="N13" i="11"/>
  <c r="N26" i="11" s="1"/>
  <c r="M13" i="11"/>
  <c r="M26" i="11" s="1"/>
  <c r="M45" i="11" s="1"/>
  <c r="L13" i="11"/>
  <c r="K13" i="11"/>
  <c r="K26" i="11" s="1"/>
  <c r="K45" i="11" s="1"/>
  <c r="J13" i="11"/>
  <c r="I13" i="11"/>
  <c r="I26" i="11" s="1"/>
  <c r="H13" i="11"/>
  <c r="G13" i="11"/>
  <c r="G26" i="11" s="1"/>
  <c r="F13" i="11"/>
  <c r="F26" i="11" s="1"/>
  <c r="E13" i="11"/>
  <c r="E26" i="11" s="1"/>
  <c r="E45" i="11" s="1"/>
  <c r="D13" i="1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W37" i="12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P45" i="12" s="1"/>
  <c r="O37" i="12"/>
  <c r="N37" i="12"/>
  <c r="N44" i="12" s="1"/>
  <c r="M37" i="12"/>
  <c r="M44" i="12" s="1"/>
  <c r="L37" i="12"/>
  <c r="L44" i="12" s="1"/>
  <c r="K37" i="12"/>
  <c r="K44" i="12" s="1"/>
  <c r="J37" i="12"/>
  <c r="I37" i="12"/>
  <c r="H37" i="12"/>
  <c r="G37" i="12"/>
  <c r="F37" i="12"/>
  <c r="F44" i="12" s="1"/>
  <c r="E37" i="12"/>
  <c r="E44" i="12" s="1"/>
  <c r="D37" i="12"/>
  <c r="D44" i="12" s="1"/>
  <c r="C37" i="12"/>
  <c r="C44" i="12" s="1"/>
  <c r="S26" i="12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U13" i="12"/>
  <c r="U26" i="12" s="1"/>
  <c r="U45" i="12" s="1"/>
  <c r="T13" i="12"/>
  <c r="S13" i="12"/>
  <c r="R13" i="12"/>
  <c r="Q13" i="12"/>
  <c r="Q26" i="12" s="1"/>
  <c r="Q45" i="12" s="1"/>
  <c r="P13" i="12"/>
  <c r="P26" i="12" s="1"/>
  <c r="O13" i="12"/>
  <c r="O26" i="12" s="1"/>
  <c r="N13" i="12"/>
  <c r="N26" i="12" s="1"/>
  <c r="M13" i="12"/>
  <c r="M26" i="12" s="1"/>
  <c r="M45" i="12" s="1"/>
  <c r="L13" i="12"/>
  <c r="K13" i="12"/>
  <c r="K26" i="12" s="1"/>
  <c r="J13" i="12"/>
  <c r="I13" i="12"/>
  <c r="I26" i="12" s="1"/>
  <c r="H13" i="12"/>
  <c r="H26" i="12" s="1"/>
  <c r="G13" i="12"/>
  <c r="F13" i="12"/>
  <c r="F26" i="12" s="1"/>
  <c r="E13" i="12"/>
  <c r="E26" i="12" s="1"/>
  <c r="E45" i="12" s="1"/>
  <c r="D13" i="12"/>
  <c r="C13" i="12"/>
  <c r="C26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G45" i="1" s="1"/>
  <c r="F37" i="1"/>
  <c r="F44" i="1" s="1"/>
  <c r="E37" i="1"/>
  <c r="D37" i="1"/>
  <c r="D44" i="1" s="1"/>
  <c r="C37" i="1"/>
  <c r="M26" i="1"/>
  <c r="M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W13" i="1"/>
  <c r="W26" i="1" s="1"/>
  <c r="V13" i="1"/>
  <c r="V26" i="1" s="1"/>
  <c r="V45" i="1" s="1"/>
  <c r="U13" i="1"/>
  <c r="U26" i="1" s="1"/>
  <c r="U45" i="1" s="1"/>
  <c r="T13" i="1"/>
  <c r="T26" i="1" s="1"/>
  <c r="T45" i="1" s="1"/>
  <c r="S13" i="1"/>
  <c r="S26" i="1" s="1"/>
  <c r="R13" i="1"/>
  <c r="Q13" i="1"/>
  <c r="Q26" i="1" s="1"/>
  <c r="P13" i="1"/>
  <c r="P26" i="1" s="1"/>
  <c r="P45" i="1" s="1"/>
  <c r="O13" i="1"/>
  <c r="O26" i="1" s="1"/>
  <c r="N13" i="1"/>
  <c r="N26" i="1" s="1"/>
  <c r="M13" i="1"/>
  <c r="L13" i="1"/>
  <c r="L26" i="1" s="1"/>
  <c r="L45" i="1" s="1"/>
  <c r="K13" i="1"/>
  <c r="K26" i="1" s="1"/>
  <c r="K45" i="1" s="1"/>
  <c r="J13" i="1"/>
  <c r="I13" i="1"/>
  <c r="I26" i="1" s="1"/>
  <c r="I45" i="1" s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Q45" i="1" l="1"/>
  <c r="Q45" i="10"/>
  <c r="Q45" i="11"/>
  <c r="Y45" i="11"/>
  <c r="E45" i="4"/>
  <c r="P45" i="2"/>
  <c r="I45" i="10"/>
  <c r="H45" i="2"/>
  <c r="E44" i="1"/>
  <c r="X26" i="4"/>
  <c r="X45" i="4" s="1"/>
  <c r="C44" i="1"/>
  <c r="S44" i="1"/>
  <c r="F45" i="11"/>
  <c r="AA26" i="9"/>
  <c r="J26" i="9"/>
  <c r="R26" i="9"/>
  <c r="AA44" i="9"/>
  <c r="J44" i="9"/>
  <c r="R44" i="9"/>
  <c r="X26" i="8"/>
  <c r="Z26" i="8" s="1"/>
  <c r="Z37" i="8"/>
  <c r="K26" i="7"/>
  <c r="K45" i="7" s="1"/>
  <c r="S26" i="7"/>
  <c r="S45" i="7" s="1"/>
  <c r="AA26" i="7"/>
  <c r="AA45" i="7" s="1"/>
  <c r="J26" i="5"/>
  <c r="J45" i="5" s="1"/>
  <c r="R26" i="5"/>
  <c r="Z13" i="5"/>
  <c r="I26" i="5"/>
  <c r="I45" i="5" s="1"/>
  <c r="Q26" i="5"/>
  <c r="I44" i="5"/>
  <c r="Q44" i="5"/>
  <c r="J26" i="3"/>
  <c r="J45" i="3" s="1"/>
  <c r="I26" i="3"/>
  <c r="I45" i="3" s="1"/>
  <c r="Y26" i="3"/>
  <c r="E26" i="2"/>
  <c r="E45" i="2" s="1"/>
  <c r="U26" i="2"/>
  <c r="U45" i="2" s="1"/>
  <c r="J44" i="2"/>
  <c r="R44" i="2"/>
  <c r="E45" i="1"/>
  <c r="F45" i="12"/>
  <c r="N45" i="12"/>
  <c r="V45" i="12"/>
  <c r="H44" i="12"/>
  <c r="G44" i="12"/>
  <c r="O44" i="12"/>
  <c r="O45" i="12" s="1"/>
  <c r="W44" i="12"/>
  <c r="G45" i="11"/>
  <c r="F45" i="10"/>
  <c r="N45" i="10"/>
  <c r="V45" i="10"/>
  <c r="K45" i="10"/>
  <c r="J26" i="8"/>
  <c r="J45" i="8" s="1"/>
  <c r="R26" i="8"/>
  <c r="R45" i="8" s="1"/>
  <c r="I45" i="8"/>
  <c r="Y45" i="8"/>
  <c r="AA44" i="8"/>
  <c r="AA45" i="8" s="1"/>
  <c r="J26" i="6"/>
  <c r="J45" i="6" s="1"/>
  <c r="R26" i="6"/>
  <c r="Z13" i="6"/>
  <c r="K26" i="5"/>
  <c r="K45" i="5" s="1"/>
  <c r="J44" i="5"/>
  <c r="R44" i="5"/>
  <c r="Z37" i="5"/>
  <c r="G26" i="4"/>
  <c r="G45" i="4" s="1"/>
  <c r="O26" i="4"/>
  <c r="W26" i="4"/>
  <c r="G44" i="4"/>
  <c r="O44" i="4"/>
  <c r="W44" i="4"/>
  <c r="C26" i="3"/>
  <c r="K26" i="3"/>
  <c r="K45" i="3" s="1"/>
  <c r="S26" i="3"/>
  <c r="S45" i="3" s="1"/>
  <c r="AA26" i="3"/>
  <c r="AA45" i="3" s="1"/>
  <c r="F26" i="2"/>
  <c r="F45" i="2" s="1"/>
  <c r="N26" i="2"/>
  <c r="N45" i="2" s="1"/>
  <c r="V26" i="2"/>
  <c r="V45" i="2" s="1"/>
  <c r="C44" i="2"/>
  <c r="K44" i="2"/>
  <c r="S44" i="2"/>
  <c r="O45" i="10"/>
  <c r="Z37" i="12"/>
  <c r="I44" i="12"/>
  <c r="I45" i="12" s="1"/>
  <c r="Y44" i="12"/>
  <c r="Y45" i="12" s="1"/>
  <c r="X44" i="11"/>
  <c r="Z44" i="11" s="1"/>
  <c r="U45" i="9"/>
  <c r="L26" i="8"/>
  <c r="L45" i="8" s="1"/>
  <c r="F26" i="7"/>
  <c r="F45" i="7" s="1"/>
  <c r="N26" i="7"/>
  <c r="V26" i="7"/>
  <c r="V45" i="7" s="1"/>
  <c r="N44" i="6"/>
  <c r="N45" i="6" s="1"/>
  <c r="V44" i="6"/>
  <c r="V45" i="6" s="1"/>
  <c r="M26" i="5"/>
  <c r="M45" i="5" s="1"/>
  <c r="U26" i="5"/>
  <c r="U45" i="5" s="1"/>
  <c r="D26" i="5"/>
  <c r="D44" i="5"/>
  <c r="L44" i="5"/>
  <c r="L45" i="5" s="1"/>
  <c r="T44" i="5"/>
  <c r="T45" i="5" s="1"/>
  <c r="I44" i="4"/>
  <c r="Y44" i="4"/>
  <c r="Z44" i="4" s="1"/>
  <c r="Z43" i="4"/>
  <c r="U26" i="3"/>
  <c r="U45" i="3" s="1"/>
  <c r="W45" i="12"/>
  <c r="L26" i="9"/>
  <c r="M45" i="7"/>
  <c r="M45" i="2"/>
  <c r="O44" i="1"/>
  <c r="O45" i="1" s="1"/>
  <c r="W44" i="1"/>
  <c r="W45" i="1" s="1"/>
  <c r="J44" i="12"/>
  <c r="J45" i="12" s="1"/>
  <c r="J26" i="11"/>
  <c r="J45" i="11" s="1"/>
  <c r="R26" i="11"/>
  <c r="R45" i="11" s="1"/>
  <c r="I44" i="11"/>
  <c r="I45" i="11" s="1"/>
  <c r="Q44" i="11"/>
  <c r="Y44" i="11"/>
  <c r="V45" i="9"/>
  <c r="M45" i="8"/>
  <c r="G45" i="7"/>
  <c r="W45" i="7"/>
  <c r="E45" i="6"/>
  <c r="M45" i="6"/>
  <c r="U45" i="6"/>
  <c r="T45" i="6"/>
  <c r="O44" i="6"/>
  <c r="O45" i="6" s="1"/>
  <c r="Y44" i="5"/>
  <c r="I45" i="4"/>
  <c r="Z37" i="4"/>
  <c r="N45" i="3"/>
  <c r="V45" i="3"/>
  <c r="F44" i="3"/>
  <c r="F45" i="3" s="1"/>
  <c r="V44" i="3"/>
  <c r="J44" i="7"/>
  <c r="J45" i="7" s="1"/>
  <c r="R44" i="7"/>
  <c r="R45" i="7" s="1"/>
  <c r="J26" i="12"/>
  <c r="R26" i="12"/>
  <c r="J26" i="10"/>
  <c r="J45" i="10" s="1"/>
  <c r="R26" i="10"/>
  <c r="G44" i="10"/>
  <c r="G45" i="10" s="1"/>
  <c r="O44" i="10"/>
  <c r="W44" i="10"/>
  <c r="W45" i="10" s="1"/>
  <c r="G45" i="9"/>
  <c r="W44" i="9"/>
  <c r="W45" i="9" s="1"/>
  <c r="F45" i="8"/>
  <c r="N45" i="8"/>
  <c r="V45" i="8"/>
  <c r="E26" i="8"/>
  <c r="U26" i="8"/>
  <c r="U45" i="8" s="1"/>
  <c r="F45" i="6"/>
  <c r="O45" i="5"/>
  <c r="W45" i="5"/>
  <c r="W44" i="3"/>
  <c r="W45" i="3" s="1"/>
  <c r="X26" i="2"/>
  <c r="Z26" i="2" s="1"/>
  <c r="X44" i="2"/>
  <c r="F45" i="1"/>
  <c r="H26" i="11"/>
  <c r="H45" i="11" s="1"/>
  <c r="J26" i="1"/>
  <c r="R26" i="1"/>
  <c r="R45" i="1" s="1"/>
  <c r="D26" i="11"/>
  <c r="D45" i="11" s="1"/>
  <c r="L26" i="11"/>
  <c r="L45" i="11" s="1"/>
  <c r="T26" i="11"/>
  <c r="T45" i="11" s="1"/>
  <c r="C45" i="10"/>
  <c r="Z37" i="10"/>
  <c r="P45" i="9"/>
  <c r="Z44" i="9"/>
  <c r="G26" i="8"/>
  <c r="O26" i="8"/>
  <c r="O45" i="8" s="1"/>
  <c r="W26" i="8"/>
  <c r="W45" i="8" s="1"/>
  <c r="Y44" i="8"/>
  <c r="Z44" i="8" s="1"/>
  <c r="N44" i="7"/>
  <c r="N45" i="7" s="1"/>
  <c r="G26" i="6"/>
  <c r="G45" i="6" s="1"/>
  <c r="O26" i="6"/>
  <c r="W26" i="6"/>
  <c r="W45" i="6" s="1"/>
  <c r="Z50" i="6"/>
  <c r="G44" i="5"/>
  <c r="G45" i="5" s="1"/>
  <c r="D26" i="4"/>
  <c r="D45" i="4" s="1"/>
  <c r="L26" i="4"/>
  <c r="L45" i="4" s="1"/>
  <c r="T26" i="4"/>
  <c r="T45" i="4" s="1"/>
  <c r="C26" i="4"/>
  <c r="C45" i="4" s="1"/>
  <c r="D44" i="4"/>
  <c r="L44" i="4"/>
  <c r="T44" i="4"/>
  <c r="Z50" i="4"/>
  <c r="P44" i="3"/>
  <c r="C26" i="2"/>
  <c r="C45" i="2" s="1"/>
  <c r="K26" i="2"/>
  <c r="K45" i="2" s="1"/>
  <c r="S26" i="2"/>
  <c r="S45" i="2" s="1"/>
  <c r="R26" i="2"/>
  <c r="C45" i="1"/>
  <c r="S45" i="1"/>
  <c r="AA44" i="1"/>
  <c r="D26" i="12"/>
  <c r="D45" i="12" s="1"/>
  <c r="L26" i="12"/>
  <c r="L45" i="12" s="1"/>
  <c r="T26" i="12"/>
  <c r="T45" i="12" s="1"/>
  <c r="D26" i="10"/>
  <c r="M45" i="4"/>
  <c r="U45" i="4"/>
  <c r="Q45" i="3"/>
  <c r="Z44" i="12"/>
  <c r="H45" i="12"/>
  <c r="AA45" i="12"/>
  <c r="R45" i="12"/>
  <c r="AA45" i="10"/>
  <c r="R45" i="10"/>
  <c r="AA45" i="1"/>
  <c r="J45" i="1"/>
  <c r="K45" i="12"/>
  <c r="D44" i="9"/>
  <c r="D45" i="9" s="1"/>
  <c r="L44" i="9"/>
  <c r="T44" i="9"/>
  <c r="T45" i="9" s="1"/>
  <c r="Y45" i="3"/>
  <c r="Z26" i="3"/>
  <c r="C45" i="12"/>
  <c r="X26" i="10"/>
  <c r="Z13" i="10"/>
  <c r="S45" i="9"/>
  <c r="L26" i="7"/>
  <c r="L45" i="7" s="1"/>
  <c r="T26" i="7"/>
  <c r="T45" i="7" s="1"/>
  <c r="X45" i="7"/>
  <c r="Z45" i="7" s="1"/>
  <c r="X44" i="7"/>
  <c r="Z44" i="7" s="1"/>
  <c r="Z37" i="7"/>
  <c r="Z37" i="6"/>
  <c r="X44" i="6"/>
  <c r="Z44" i="6" s="1"/>
  <c r="N45" i="11"/>
  <c r="X44" i="10"/>
  <c r="Z50" i="10"/>
  <c r="H45" i="9"/>
  <c r="X26" i="9"/>
  <c r="Z13" i="9"/>
  <c r="O44" i="9"/>
  <c r="O45" i="9" s="1"/>
  <c r="Z44" i="5"/>
  <c r="Y44" i="10"/>
  <c r="Y45" i="10" s="1"/>
  <c r="I45" i="7"/>
  <c r="R45" i="6"/>
  <c r="I45" i="6"/>
  <c r="G26" i="12"/>
  <c r="G45" i="12" s="1"/>
  <c r="K45" i="9"/>
  <c r="Z37" i="1"/>
  <c r="X26" i="12"/>
  <c r="Z13" i="12"/>
  <c r="J45" i="9"/>
  <c r="R45" i="9"/>
  <c r="E45" i="8"/>
  <c r="P45" i="5"/>
  <c r="S45" i="12"/>
  <c r="N45" i="1"/>
  <c r="D44" i="10"/>
  <c r="L44" i="10"/>
  <c r="L45" i="10" s="1"/>
  <c r="T44" i="10"/>
  <c r="T45" i="10" s="1"/>
  <c r="Z37" i="9"/>
  <c r="G45" i="8"/>
  <c r="X45" i="8"/>
  <c r="P45" i="7"/>
  <c r="D26" i="6"/>
  <c r="D45" i="6" s="1"/>
  <c r="L26" i="6"/>
  <c r="L45" i="6" s="1"/>
  <c r="X26" i="1"/>
  <c r="Z13" i="1"/>
  <c r="X26" i="11"/>
  <c r="Z13" i="11"/>
  <c r="C45" i="9"/>
  <c r="H45" i="6"/>
  <c r="R45" i="5"/>
  <c r="Y26" i="5"/>
  <c r="Z25" i="5"/>
  <c r="H45" i="4"/>
  <c r="F26" i="5"/>
  <c r="F45" i="5" s="1"/>
  <c r="N26" i="5"/>
  <c r="N45" i="5" s="1"/>
  <c r="V26" i="5"/>
  <c r="V45" i="5" s="1"/>
  <c r="I44" i="2"/>
  <c r="I45" i="2" s="1"/>
  <c r="Q44" i="2"/>
  <c r="Q45" i="2" s="1"/>
  <c r="Y44" i="2"/>
  <c r="X44" i="3"/>
  <c r="Z44" i="3" s="1"/>
  <c r="J45" i="2"/>
  <c r="P45" i="3"/>
  <c r="Z37" i="3"/>
  <c r="R45" i="2"/>
  <c r="S45" i="5"/>
  <c r="F26" i="4"/>
  <c r="F45" i="4" s="1"/>
  <c r="N26" i="4"/>
  <c r="N45" i="4" s="1"/>
  <c r="V26" i="4"/>
  <c r="V45" i="4" s="1"/>
  <c r="P45" i="4"/>
  <c r="Z26" i="4"/>
  <c r="C44" i="3"/>
  <c r="C45" i="3" s="1"/>
  <c r="K44" i="3"/>
  <c r="S44" i="3"/>
  <c r="D26" i="2"/>
  <c r="D45" i="2" s="1"/>
  <c r="L26" i="2"/>
  <c r="L45" i="2" s="1"/>
  <c r="T26" i="2"/>
  <c r="T45" i="2" s="1"/>
  <c r="H45" i="3"/>
  <c r="X45" i="2"/>
  <c r="Z45" i="2" s="1"/>
  <c r="C45" i="5"/>
  <c r="D45" i="5" l="1"/>
  <c r="AA45" i="9"/>
  <c r="D45" i="10"/>
  <c r="Q45" i="5"/>
  <c r="Y45" i="4"/>
  <c r="Z45" i="4" s="1"/>
  <c r="X45" i="3"/>
  <c r="Z45" i="3" s="1"/>
  <c r="W45" i="4"/>
  <c r="L45" i="9"/>
  <c r="Z45" i="8"/>
  <c r="O45" i="4"/>
  <c r="Z26" i="9"/>
  <c r="X45" i="9"/>
  <c r="Z45" i="9" s="1"/>
  <c r="Z26" i="10"/>
  <c r="X45" i="10"/>
  <c r="Z45" i="10" s="1"/>
  <c r="Z26" i="1"/>
  <c r="X45" i="1"/>
  <c r="Z45" i="1" s="1"/>
  <c r="Z44" i="10"/>
  <c r="Z26" i="11"/>
  <c r="X45" i="11"/>
  <c r="Z45" i="11" s="1"/>
  <c r="Y45" i="2"/>
  <c r="Z44" i="2"/>
  <c r="Y45" i="5"/>
  <c r="Z45" i="5" s="1"/>
  <c r="Z26" i="5"/>
  <c r="Z26" i="12"/>
  <c r="X45" i="12"/>
  <c r="Z45" i="12" s="1"/>
  <c r="X45" i="6"/>
  <c r="Z45" i="6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<sst xmlns="http://schemas.openxmlformats.org/spreadsheetml/2006/main" count="1560" uniqueCount="91">
  <si>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</si>
  <si>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</si>
  <si>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</si>
  <si>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</si>
  <si>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</si>
  <si>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</si>
  <si>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</si>
  <si>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</si>
  <si>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</si>
  <si>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</si>
  <si>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</si>
  <si>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</si>
  <si>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</si>
  <si>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</si>
  <si>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</si>
  <si>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</si>
  <si>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</si>
  <si>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</si>
  <si>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</si>
  <si>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</si>
  <si>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</si>
  <si>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</si>
  <si>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</si>
  <si>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</si>
  <si>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</si>
  <si>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</si>
  <si>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</si>
  <si>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</si>
  <si>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</si>
  <si>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</si>
  <si>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</si>
  <si>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</si>
  <si>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</si>
  <si>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</si>
  <si>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</si>
  <si>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</si>
  <si>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</si>
  <si>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</si>
  <si>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</si>
  <si>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</si>
  <si>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</si>
  <si>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</si>
  <si>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</si>
  <si>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</si>
  <si>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</si>
  <si>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</si>
  <si>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</si>
  <si>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</si>
  <si>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</si>
  <si>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</si>
  <si>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</si>
  <si>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</si>
  <si>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</si>
  <si>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</si>
  <si>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</si>
  <si>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</si>
  <si>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</si>
  <si>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</si>
  <si>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</si>
  <si>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</si>
  <si>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</si>
  <si>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</si>
  <si>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</si>
  <si>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</si>
  <si>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</si>
  <si>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</si>
  <si>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</si>
  <si>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</si>
  <si>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</si>
  <si>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</si>
  <si>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</si>
  <si>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</si>
  <si>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</si>
  <si>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</si>
  <si>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</si>
  <si>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</si>
  <si>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management                                   ) for 2nd Quarter ended 31 December 2023 (Figures Finalised as at 2024/01/26)</t>
  </si>
  <si>
    <t>Gauteng: City of Tshwane (TSH) - Table C6 Quarterly Budget Statement - Financial Position ( Waste management                                   ) for 2nd Quarter ended 31 December 2023 (Figures Finalised as at 2024/01/26)</t>
  </si>
  <si>
    <t>Gauteng: Emfuleni (GT421) - Table C6 Quarterly Budget Statement - Financial Position ( Waste management                                   ) for 2nd Quarter ended 31 December 2023 (Figures Finalised as at 2024/01/26)</t>
  </si>
  <si>
    <t>Gauteng: Midvaal (GT422) - Table C6 Quarterly Budget Statement - Financial Position ( Waste management                                   ) for 2nd Quarter ended 31 December 2023 (Figures Finalised as at 2024/01/26)</t>
  </si>
  <si>
    <t>Gauteng: Lesedi (GT423) - Table C6 Quarterly Budget Statement - Financial Position ( Waste management                                   ) for 2nd Quarter ended 31 December 2023 (Figures Finalised as at 2024/01/26)</t>
  </si>
  <si>
    <t>Gauteng: Sedibeng (DC42) - Table C6 Quarterly Budget Statement - Financial Position ( Waste management                                   ) for 2nd Quarter ended 31 December 2023 (Figures Finalised as at 2024/01/26)</t>
  </si>
  <si>
    <t>Gauteng: Mogale City (GT481) - Table C6 Quarterly Budget Statement - Financial Position ( Waste management                                   ) for 2nd Quarter ended 31 December 2023 (Figures Finalised as at 2024/01/26)</t>
  </si>
  <si>
    <t>Gauteng: Merafong City (GT484) - Table C6 Quarterly Budget Statement - Financial Position ( Waste management                                   ) for 2nd Quarter ended 31 December 2023 (Figures Finalised as at 2024/01/26)</t>
  </si>
  <si>
    <t>Gauteng: Rand West City (GT485) - Table C6 Quarterly Budget Statement - Financial Position ( Waste management                                   ) for 2nd Quarter ended 31 December 2023 (Figures Finalised as at 2024/01/26)</t>
  </si>
  <si>
    <t>Gauteng: West Rand (DC48)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</si>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</sst>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547060528</v>
      </c>
      <c r="D6" s="18"/>
      <c r="E6" s="19">
        <v>2015483625</v>
      </c>
      <c r="F6" s="20">
        <v>2015483625</v>
      </c>
      <c r="G6" s="20">
        <v>391743115</v>
      </c>
      <c r="H6" s="20">
        <v>26965618</v>
      </c>
      <c r="I6" s="20">
        <v>22226979</v>
      </c>
      <c r="J6" s="20">
        <v>440935712</v>
      </c>
      <c r="K6" s="20">
        <v>-1441858</v>
      </c>
      <c r="L6" s="20">
        <v>-2974583</v>
      </c>
      <c r="M6" s="20">
        <v>2877962</v>
      </c>
      <c r="N6" s="20">
        <v>-1538479</v>
      </c>
      <c r="O6" s="20"/>
      <c r="P6" s="20"/>
      <c r="Q6" s="20"/>
      <c r="R6" s="20"/>
      <c r="S6" s="20"/>
      <c r="T6" s="20"/>
      <c r="U6" s="20"/>
      <c r="V6" s="20"/>
      <c r="W6" s="20">
        <v>439397233</v>
      </c>
      <c r="X6" s="20">
        <v>1009531225</v>
      </c>
      <c r="Y6" s="20">
        <v>-570133992</v>
      </c>
      <c r="Z6" s="21">
        <v>-56.475122104321244</v>
      </c>
      <c r="AA6" s="22">
        <v>2015483625</v>
      </c>
    </row>
    <row r="7" spans="1:27" ht="13.5" x14ac:dyDescent="0.25">
      <c r="A7" s="23" t="s">
        <v>35</v>
      </c>
      <c r="B7" s="17" t="s">
        <v>32</v>
      </c>
      <c r="C7" s="18">
        <v>289158390</v>
      </c>
      <c r="D7" s="18"/>
      <c r="E7" s="19">
        <v>936085125</v>
      </c>
      <c r="F7" s="20">
        <v>936085125</v>
      </c>
      <c r="G7" s="20">
        <v>962930564</v>
      </c>
      <c r="H7" s="20">
        <v>-374723762</v>
      </c>
      <c r="I7" s="20">
        <v>-20297110</v>
      </c>
      <c r="J7" s="20">
        <v>567909692</v>
      </c>
      <c r="K7" s="20">
        <v>-342262235</v>
      </c>
      <c r="L7" s="20">
        <v>-301162908</v>
      </c>
      <c r="M7" s="20">
        <v>-20337964</v>
      </c>
      <c r="N7" s="20">
        <v>-663763107</v>
      </c>
      <c r="O7" s="20"/>
      <c r="P7" s="20"/>
      <c r="Q7" s="20"/>
      <c r="R7" s="20"/>
      <c r="S7" s="20"/>
      <c r="T7" s="20"/>
      <c r="U7" s="20"/>
      <c r="V7" s="20"/>
      <c r="W7" s="20">
        <v>-95853415</v>
      </c>
      <c r="X7" s="20">
        <v>466450564</v>
      </c>
      <c r="Y7" s="20">
        <v>-562303979</v>
      </c>
      <c r="Z7" s="21">
        <v>-120.54953351926916</v>
      </c>
      <c r="AA7" s="22">
        <v>936085125</v>
      </c>
    </row>
    <row r="8" spans="1:27" ht="13.5" x14ac:dyDescent="0.25">
      <c r="A8" s="23" t="s">
        <v>36</v>
      </c>
      <c r="B8" s="17" t="s">
        <v>32</v>
      </c>
      <c r="C8" s="18">
        <v>-36001751</v>
      </c>
      <c r="D8" s="18"/>
      <c r="E8" s="19">
        <v>99067102</v>
      </c>
      <c r="F8" s="20">
        <v>99067102</v>
      </c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>
        <v>105862692</v>
      </c>
      <c r="Y8" s="20">
        <v>-105921614</v>
      </c>
      <c r="Z8" s="21">
        <v>-100.05565889066943</v>
      </c>
      <c r="AA8" s="22">
        <v>99067102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359048</v>
      </c>
      <c r="D10" s="18"/>
      <c r="E10" s="19">
        <v>-1157856</v>
      </c>
      <c r="F10" s="20">
        <v>-1157856</v>
      </c>
      <c r="G10" s="20">
        <v>688210</v>
      </c>
      <c r="H10" s="20">
        <v>1584964</v>
      </c>
      <c r="I10" s="20">
        <v>443607</v>
      </c>
      <c r="J10" s="20">
        <v>2716781</v>
      </c>
      <c r="K10" s="20">
        <v>876279</v>
      </c>
      <c r="L10" s="20">
        <v>-29008</v>
      </c>
      <c r="M10" s="20">
        <v>-58876</v>
      </c>
      <c r="N10" s="20">
        <v>788395</v>
      </c>
      <c r="O10" s="20"/>
      <c r="P10" s="20"/>
      <c r="Q10" s="20"/>
      <c r="R10" s="20"/>
      <c r="S10" s="20"/>
      <c r="T10" s="20"/>
      <c r="U10" s="20"/>
      <c r="V10" s="20"/>
      <c r="W10" s="20">
        <v>3505176</v>
      </c>
      <c r="X10" s="20">
        <v>-574916</v>
      </c>
      <c r="Y10" s="20">
        <v>4080092</v>
      </c>
      <c r="Z10" s="21">
        <v>-709.68489309742642</v>
      </c>
      <c r="AA10" s="22">
        <v>-1157856</v>
      </c>
    </row>
    <row r="11" spans="1:27" ht="13.5" x14ac:dyDescent="0.25">
      <c r="A11" s="23" t="s">
        <v>39</v>
      </c>
      <c r="B11" s="17" t="s">
        <v>32</v>
      </c>
      <c r="C11" s="18">
        <v>12933933</v>
      </c>
      <c r="D11" s="18"/>
      <c r="E11" s="19"/>
      <c r="F11" s="20"/>
      <c r="G11" s="24">
        <v>12627086</v>
      </c>
      <c r="H11" s="24">
        <v>353028</v>
      </c>
      <c r="I11" s="24">
        <v>1387661</v>
      </c>
      <c r="J11" s="20">
        <v>14367775</v>
      </c>
      <c r="K11" s="24">
        <v>6283829</v>
      </c>
      <c r="L11" s="24">
        <v>22246915</v>
      </c>
      <c r="M11" s="20">
        <v>11077103</v>
      </c>
      <c r="N11" s="24">
        <v>39607847</v>
      </c>
      <c r="O11" s="24"/>
      <c r="P11" s="24"/>
      <c r="Q11" s="20"/>
      <c r="R11" s="24"/>
      <c r="S11" s="24"/>
      <c r="T11" s="20"/>
      <c r="U11" s="24"/>
      <c r="V11" s="24"/>
      <c r="W11" s="24">
        <v>53975622</v>
      </c>
      <c r="X11" s="20"/>
      <c r="Y11" s="24">
        <v>53975622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38412467</v>
      </c>
      <c r="D12" s="18"/>
      <c r="E12" s="19">
        <v>36211454</v>
      </c>
      <c r="F12" s="20">
        <v>36211454</v>
      </c>
      <c r="G12" s="20">
        <v>37051464</v>
      </c>
      <c r="H12" s="20">
        <v>3127194</v>
      </c>
      <c r="I12" s="20">
        <v>-2408957</v>
      </c>
      <c r="J12" s="20">
        <v>37769701</v>
      </c>
      <c r="K12" s="20">
        <v>2173803</v>
      </c>
      <c r="L12" s="20">
        <v>38650784</v>
      </c>
      <c r="M12" s="20">
        <v>-3796314</v>
      </c>
      <c r="N12" s="20">
        <v>37028273</v>
      </c>
      <c r="O12" s="20"/>
      <c r="P12" s="20"/>
      <c r="Q12" s="20"/>
      <c r="R12" s="20"/>
      <c r="S12" s="20"/>
      <c r="T12" s="20"/>
      <c r="U12" s="20"/>
      <c r="V12" s="20"/>
      <c r="W12" s="20">
        <v>74797974</v>
      </c>
      <c r="X12" s="20">
        <v>18105732</v>
      </c>
      <c r="Y12" s="20">
        <v>56692242</v>
      </c>
      <c r="Z12" s="21">
        <v>313.11764694186348</v>
      </c>
      <c r="AA12" s="22">
        <v>36211454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851922615</v>
      </c>
      <c r="D13" s="29">
        <f>SUM(D6:D12)</f>
        <v>0</v>
      </c>
      <c r="E13" s="30">
        <f t="shared" si="0"/>
        <v>3085689450</v>
      </c>
      <c r="F13" s="31">
        <f t="shared" si="0"/>
        <v>3085689450</v>
      </c>
      <c r="G13" s="31">
        <f t="shared" si="0"/>
        <v>1404981517</v>
      </c>
      <c r="H13" s="31">
        <f t="shared" si="0"/>
        <v>-342692958</v>
      </c>
      <c r="I13" s="31">
        <f t="shared" si="0"/>
        <v>1352180</v>
      </c>
      <c r="J13" s="31">
        <f t="shared" si="0"/>
        <v>1063640739</v>
      </c>
      <c r="K13" s="31">
        <f t="shared" si="0"/>
        <v>-334370182</v>
      </c>
      <c r="L13" s="31">
        <f t="shared" si="0"/>
        <v>-243268800</v>
      </c>
      <c r="M13" s="31">
        <f t="shared" si="0"/>
        <v>-10238089</v>
      </c>
      <c r="N13" s="31">
        <f t="shared" si="0"/>
        <v>-587877071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475763668</v>
      </c>
      <c r="X13" s="31">
        <f t="shared" si="0"/>
        <v>1599375297</v>
      </c>
      <c r="Y13" s="31">
        <f t="shared" si="0"/>
        <v>-1123611629</v>
      </c>
      <c r="Z13" s="32">
        <f>+IF(X13&lt;&gt;0,+(Y13/X13)*100,0)</f>
        <v>-70.253156410980878</v>
      </c>
      <c r="AA13" s="33">
        <f>SUM(AA6:AA12)</f>
        <v>3085689450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1094708066</v>
      </c>
      <c r="D17" s="18"/>
      <c r="E17" s="19">
        <v>980896730</v>
      </c>
      <c r="F17" s="20">
        <v>980896730</v>
      </c>
      <c r="G17" s="24">
        <v>825159449</v>
      </c>
      <c r="H17" s="24">
        <v>23752745</v>
      </c>
      <c r="I17" s="24">
        <v>7379802</v>
      </c>
      <c r="J17" s="20">
        <v>856291996</v>
      </c>
      <c r="K17" s="24">
        <v>18771713</v>
      </c>
      <c r="L17" s="24">
        <v>632489875</v>
      </c>
      <c r="M17" s="20">
        <v>12094718</v>
      </c>
      <c r="N17" s="24">
        <v>663356306</v>
      </c>
      <c r="O17" s="24"/>
      <c r="P17" s="24"/>
      <c r="Q17" s="20"/>
      <c r="R17" s="24"/>
      <c r="S17" s="24"/>
      <c r="T17" s="20"/>
      <c r="U17" s="24"/>
      <c r="V17" s="24"/>
      <c r="W17" s="24">
        <v>1519648302</v>
      </c>
      <c r="X17" s="20">
        <v>524520682</v>
      </c>
      <c r="Y17" s="24">
        <v>995127620</v>
      </c>
      <c r="Z17" s="25">
        <v>189.72133114095203</v>
      </c>
      <c r="AA17" s="26">
        <v>980896730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1094708066</v>
      </c>
      <c r="D25" s="29">
        <f t="shared" ref="D25:Y25" si="1">SUM(D15:D24)</f>
        <v>0</v>
      </c>
      <c r="E25" s="35">
        <f t="shared" si="1"/>
        <v>980896730</v>
      </c>
      <c r="F25" s="36">
        <f t="shared" si="1"/>
        <v>980896730</v>
      </c>
      <c r="G25" s="36">
        <f t="shared" si="1"/>
        <v>825159449</v>
      </c>
      <c r="H25" s="36">
        <f t="shared" si="1"/>
        <v>23752745</v>
      </c>
      <c r="I25" s="36">
        <f t="shared" si="1"/>
        <v>7379802</v>
      </c>
      <c r="J25" s="36">
        <f t="shared" si="1"/>
        <v>856291996</v>
      </c>
      <c r="K25" s="36">
        <f t="shared" si="1"/>
        <v>18771713</v>
      </c>
      <c r="L25" s="36">
        <f t="shared" si="1"/>
        <v>632489875</v>
      </c>
      <c r="M25" s="36">
        <f t="shared" si="1"/>
        <v>12094718</v>
      </c>
      <c r="N25" s="36">
        <f t="shared" si="1"/>
        <v>663356306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1519648302</v>
      </c>
      <c r="X25" s="36">
        <f t="shared" si="1"/>
        <v>524520682</v>
      </c>
      <c r="Y25" s="36">
        <f t="shared" si="1"/>
        <v>995127620</v>
      </c>
      <c r="Z25" s="37">
        <f>+IF(X25&lt;&gt;0,+(Y25/X25)*100,0)</f>
        <v>189.72133114095203</v>
      </c>
      <c r="AA25" s="38">
        <f>SUM(AA15:AA24)</f>
        <v>980896730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1946630681</v>
      </c>
      <c r="D26" s="29">
        <f>+D13+D25</f>
        <v>0</v>
      </c>
      <c r="E26" s="30">
        <f t="shared" si="2"/>
        <v>4066586180</v>
      </c>
      <c r="F26" s="31">
        <f t="shared" si="2"/>
        <v>4066586180</v>
      </c>
      <c r="G26" s="31">
        <f t="shared" si="2"/>
        <v>2230140966</v>
      </c>
      <c r="H26" s="31">
        <f t="shared" si="2"/>
        <v>-318940213</v>
      </c>
      <c r="I26" s="31">
        <f t="shared" si="2"/>
        <v>8731982</v>
      </c>
      <c r="J26" s="31">
        <f t="shared" si="2"/>
        <v>1919932735</v>
      </c>
      <c r="K26" s="31">
        <f t="shared" si="2"/>
        <v>-315598469</v>
      </c>
      <c r="L26" s="31">
        <f t="shared" si="2"/>
        <v>389221075</v>
      </c>
      <c r="M26" s="31">
        <f t="shared" si="2"/>
        <v>1856629</v>
      </c>
      <c r="N26" s="31">
        <f t="shared" si="2"/>
        <v>75479235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1995411970</v>
      </c>
      <c r="X26" s="31">
        <f t="shared" si="2"/>
        <v>2123895979</v>
      </c>
      <c r="Y26" s="31">
        <f t="shared" si="2"/>
        <v>-128484009</v>
      </c>
      <c r="Z26" s="32">
        <f>+IF(X26&lt;&gt;0,+(Y26/X26)*100,0)</f>
        <v>-6.0494492324663893</v>
      </c>
      <c r="AA26" s="33">
        <f>+AA13+AA25</f>
        <v>4066586180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317101</v>
      </c>
      <c r="F30" s="20">
        <v>317101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156436</v>
      </c>
      <c r="Y30" s="20">
        <v>-156436</v>
      </c>
      <c r="Z30" s="21">
        <v>-100</v>
      </c>
      <c r="AA30" s="22">
        <v>317101</v>
      </c>
    </row>
    <row r="31" spans="1:27" ht="13.5" x14ac:dyDescent="0.25">
      <c r="A31" s="23" t="s">
        <v>58</v>
      </c>
      <c r="B31" s="39" t="s">
        <v>32</v>
      </c>
      <c r="C31" s="18">
        <v>-8793</v>
      </c>
      <c r="D31" s="18"/>
      <c r="E31" s="19"/>
      <c r="F31" s="20"/>
      <c r="G31" s="20">
        <v>-14892</v>
      </c>
      <c r="H31" s="20">
        <v>-3754</v>
      </c>
      <c r="I31" s="20">
        <v>-3960</v>
      </c>
      <c r="J31" s="20">
        <v>-22606</v>
      </c>
      <c r="K31" s="20">
        <v>-5024</v>
      </c>
      <c r="L31" s="20">
        <v>-2602</v>
      </c>
      <c r="M31" s="20">
        <v>-2040</v>
      </c>
      <c r="N31" s="20">
        <v>-9666</v>
      </c>
      <c r="O31" s="20"/>
      <c r="P31" s="20"/>
      <c r="Q31" s="20"/>
      <c r="R31" s="20"/>
      <c r="S31" s="20"/>
      <c r="T31" s="20"/>
      <c r="U31" s="20"/>
      <c r="V31" s="20"/>
      <c r="W31" s="20">
        <v>-32272</v>
      </c>
      <c r="X31" s="20"/>
      <c r="Y31" s="20">
        <v>-32272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-24280957</v>
      </c>
      <c r="D32" s="18"/>
      <c r="E32" s="19">
        <v>5002722174</v>
      </c>
      <c r="F32" s="20">
        <v>5002722174</v>
      </c>
      <c r="G32" s="20">
        <v>-8088767</v>
      </c>
      <c r="H32" s="20">
        <v>-15509656</v>
      </c>
      <c r="I32" s="20">
        <v>3905068</v>
      </c>
      <c r="J32" s="20">
        <v>-19693355</v>
      </c>
      <c r="K32" s="20">
        <v>20849834</v>
      </c>
      <c r="L32" s="20">
        <v>15652286</v>
      </c>
      <c r="M32" s="20">
        <v>34929698</v>
      </c>
      <c r="N32" s="20">
        <v>71431818</v>
      </c>
      <c r="O32" s="20"/>
      <c r="P32" s="20"/>
      <c r="Q32" s="20"/>
      <c r="R32" s="20"/>
      <c r="S32" s="20"/>
      <c r="T32" s="20"/>
      <c r="U32" s="20"/>
      <c r="V32" s="20"/>
      <c r="W32" s="20">
        <v>51738463</v>
      </c>
      <c r="X32" s="20">
        <v>2650953875</v>
      </c>
      <c r="Y32" s="20">
        <v>-2599215412</v>
      </c>
      <c r="Z32" s="21">
        <v>-98.048307686983051</v>
      </c>
      <c r="AA32" s="22">
        <v>5002722174</v>
      </c>
    </row>
    <row r="33" spans="1:27" ht="13.5" x14ac:dyDescent="0.25">
      <c r="A33" s="23" t="s">
        <v>60</v>
      </c>
      <c r="B33" s="17" t="s">
        <v>32</v>
      </c>
      <c r="C33" s="18">
        <v>50200000</v>
      </c>
      <c r="D33" s="18"/>
      <c r="E33" s="19">
        <v>38658000</v>
      </c>
      <c r="F33" s="20">
        <v>38658000</v>
      </c>
      <c r="G33" s="20">
        <v>50449000</v>
      </c>
      <c r="H33" s="20"/>
      <c r="I33" s="20">
        <v>-7150</v>
      </c>
      <c r="J33" s="20">
        <v>50441850</v>
      </c>
      <c r="K33" s="20">
        <v>-4169755</v>
      </c>
      <c r="L33" s="20">
        <v>-11030232</v>
      </c>
      <c r="M33" s="20">
        <v>-3633938</v>
      </c>
      <c r="N33" s="20">
        <v>-18833925</v>
      </c>
      <c r="O33" s="20"/>
      <c r="P33" s="20"/>
      <c r="Q33" s="20"/>
      <c r="R33" s="20"/>
      <c r="S33" s="20"/>
      <c r="T33" s="20"/>
      <c r="U33" s="20"/>
      <c r="V33" s="20"/>
      <c r="W33" s="20">
        <v>31607925</v>
      </c>
      <c r="X33" s="20">
        <v>19329000</v>
      </c>
      <c r="Y33" s="20">
        <v>12278925</v>
      </c>
      <c r="Z33" s="21">
        <v>63.525919602669568</v>
      </c>
      <c r="AA33" s="22">
        <v>38658000</v>
      </c>
    </row>
    <row r="34" spans="1:27" ht="13.5" x14ac:dyDescent="0.25">
      <c r="A34" s="23" t="s">
        <v>61</v>
      </c>
      <c r="B34" s="17" t="s">
        <v>32</v>
      </c>
      <c r="C34" s="18">
        <v>605474021</v>
      </c>
      <c r="D34" s="18"/>
      <c r="E34" s="19">
        <v>294245523</v>
      </c>
      <c r="F34" s="20">
        <v>294245523</v>
      </c>
      <c r="G34" s="20">
        <v>495337470</v>
      </c>
      <c r="H34" s="20">
        <v>110136551</v>
      </c>
      <c r="I34" s="20"/>
      <c r="J34" s="20">
        <v>605474021</v>
      </c>
      <c r="K34" s="20"/>
      <c r="L34" s="20">
        <v>578890255</v>
      </c>
      <c r="M34" s="20"/>
      <c r="N34" s="20">
        <v>578890255</v>
      </c>
      <c r="O34" s="20"/>
      <c r="P34" s="20"/>
      <c r="Q34" s="20"/>
      <c r="R34" s="20"/>
      <c r="S34" s="20"/>
      <c r="T34" s="20"/>
      <c r="U34" s="20"/>
      <c r="V34" s="20"/>
      <c r="W34" s="20">
        <v>1184364276</v>
      </c>
      <c r="X34" s="20">
        <v>161786937</v>
      </c>
      <c r="Y34" s="20">
        <v>1022577339</v>
      </c>
      <c r="Z34" s="21">
        <v>632.05185657232641</v>
      </c>
      <c r="AA34" s="22">
        <v>294245523</v>
      </c>
    </row>
    <row r="35" spans="1:27" ht="13.5" x14ac:dyDescent="0.25">
      <c r="A35" s="23" t="s">
        <v>39</v>
      </c>
      <c r="B35" s="17" t="s">
        <v>32</v>
      </c>
      <c r="C35" s="18">
        <v>11755995</v>
      </c>
      <c r="D35" s="18"/>
      <c r="E35" s="19">
        <v>-61847180</v>
      </c>
      <c r="F35" s="20">
        <v>-61847180</v>
      </c>
      <c r="G35" s="20">
        <v>14863470</v>
      </c>
      <c r="H35" s="20">
        <v>2859658</v>
      </c>
      <c r="I35" s="20">
        <v>2998911</v>
      </c>
      <c r="J35" s="20">
        <v>20722039</v>
      </c>
      <c r="K35" s="20">
        <v>2884465</v>
      </c>
      <c r="L35" s="20">
        <v>2885284</v>
      </c>
      <c r="M35" s="20">
        <v>3210483</v>
      </c>
      <c r="N35" s="20">
        <v>8980232</v>
      </c>
      <c r="O35" s="20"/>
      <c r="P35" s="20"/>
      <c r="Q35" s="20"/>
      <c r="R35" s="20"/>
      <c r="S35" s="20"/>
      <c r="T35" s="20"/>
      <c r="U35" s="20"/>
      <c r="V35" s="20"/>
      <c r="W35" s="20">
        <v>29702271</v>
      </c>
      <c r="X35" s="20">
        <v>-30923604</v>
      </c>
      <c r="Y35" s="20">
        <v>60625875</v>
      </c>
      <c r="Z35" s="21">
        <v>-196.05048299027501</v>
      </c>
      <c r="AA35" s="22">
        <v>-61847180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643140266</v>
      </c>
      <c r="D37" s="29">
        <f t="shared" ref="D37:Y37" si="3">SUM(D29:D36)</f>
        <v>0</v>
      </c>
      <c r="E37" s="30">
        <f t="shared" si="3"/>
        <v>5274095618</v>
      </c>
      <c r="F37" s="31">
        <f t="shared" si="3"/>
        <v>5274095618</v>
      </c>
      <c r="G37" s="31">
        <f t="shared" si="3"/>
        <v>552546281</v>
      </c>
      <c r="H37" s="31">
        <f t="shared" si="3"/>
        <v>97482799</v>
      </c>
      <c r="I37" s="31">
        <f t="shared" si="3"/>
        <v>6892869</v>
      </c>
      <c r="J37" s="31">
        <f t="shared" si="3"/>
        <v>656921949</v>
      </c>
      <c r="K37" s="31">
        <f t="shared" si="3"/>
        <v>19559520</v>
      </c>
      <c r="L37" s="31">
        <f t="shared" si="3"/>
        <v>586394991</v>
      </c>
      <c r="M37" s="31">
        <f t="shared" si="3"/>
        <v>34504203</v>
      </c>
      <c r="N37" s="31">
        <f t="shared" si="3"/>
        <v>640458714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1297380663</v>
      </c>
      <c r="X37" s="31">
        <f t="shared" si="3"/>
        <v>2801302644</v>
      </c>
      <c r="Y37" s="31">
        <f t="shared" si="3"/>
        <v>-1503921981</v>
      </c>
      <c r="Z37" s="32">
        <f>+IF(X37&lt;&gt;0,+(Y37/X37)*100,0)</f>
        <v>-53.686522740454038</v>
      </c>
      <c r="AA37" s="33">
        <f>SUM(AA29:AA36)</f>
        <v>5274095618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613102107</v>
      </c>
      <c r="D40" s="18"/>
      <c r="E40" s="19">
        <v>321670292</v>
      </c>
      <c r="F40" s="20">
        <v>321670292</v>
      </c>
      <c r="G40" s="20">
        <v>426848763</v>
      </c>
      <c r="H40" s="20">
        <v>-9317138</v>
      </c>
      <c r="I40" s="20"/>
      <c r="J40" s="20">
        <v>417531625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417531625</v>
      </c>
      <c r="X40" s="20">
        <v>230989946</v>
      </c>
      <c r="Y40" s="20">
        <v>186541679</v>
      </c>
      <c r="Z40" s="21">
        <v>80.757488466619236</v>
      </c>
      <c r="AA40" s="22">
        <v>321670292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613102107</v>
      </c>
      <c r="D43" s="29">
        <f t="shared" ref="D43:Y43" si="4">SUM(D39:D42)</f>
        <v>0</v>
      </c>
      <c r="E43" s="35">
        <f t="shared" si="4"/>
        <v>321670292</v>
      </c>
      <c r="F43" s="36">
        <f t="shared" si="4"/>
        <v>321670292</v>
      </c>
      <c r="G43" s="36">
        <f t="shared" si="4"/>
        <v>426848763</v>
      </c>
      <c r="H43" s="36">
        <f t="shared" si="4"/>
        <v>-9317138</v>
      </c>
      <c r="I43" s="36">
        <f t="shared" si="4"/>
        <v>0</v>
      </c>
      <c r="J43" s="36">
        <f t="shared" si="4"/>
        <v>417531625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417531625</v>
      </c>
      <c r="X43" s="36">
        <f t="shared" si="4"/>
        <v>230989946</v>
      </c>
      <c r="Y43" s="36">
        <f t="shared" si="4"/>
        <v>186541679</v>
      </c>
      <c r="Z43" s="37">
        <f>+IF(X43&lt;&gt;0,+(Y43/X43)*100,0)</f>
        <v>80.757488466619236</v>
      </c>
      <c r="AA43" s="38">
        <f>SUM(AA39:AA42)</f>
        <v>321670292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1256242373</v>
      </c>
      <c r="D44" s="29">
        <f>+D37+D43</f>
        <v>0</v>
      </c>
      <c r="E44" s="30">
        <f t="shared" si="5"/>
        <v>5595765910</v>
      </c>
      <c r="F44" s="31">
        <f t="shared" si="5"/>
        <v>5595765910</v>
      </c>
      <c r="G44" s="31">
        <f t="shared" si="5"/>
        <v>979395044</v>
      </c>
      <c r="H44" s="31">
        <f t="shared" si="5"/>
        <v>88165661</v>
      </c>
      <c r="I44" s="31">
        <f t="shared" si="5"/>
        <v>6892869</v>
      </c>
      <c r="J44" s="31">
        <f t="shared" si="5"/>
        <v>1074453574</v>
      </c>
      <c r="K44" s="31">
        <f t="shared" si="5"/>
        <v>19559520</v>
      </c>
      <c r="L44" s="31">
        <f t="shared" si="5"/>
        <v>586394991</v>
      </c>
      <c r="M44" s="31">
        <f t="shared" si="5"/>
        <v>34504203</v>
      </c>
      <c r="N44" s="31">
        <f t="shared" si="5"/>
        <v>640458714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1714912288</v>
      </c>
      <c r="X44" s="31">
        <f t="shared" si="5"/>
        <v>3032292590</v>
      </c>
      <c r="Y44" s="31">
        <f t="shared" si="5"/>
        <v>-1317380302</v>
      </c>
      <c r="Z44" s="32">
        <f>+IF(X44&lt;&gt;0,+(Y44/X44)*100,0)</f>
        <v>-43.445025930034014</v>
      </c>
      <c r="AA44" s="33">
        <f>+AA37+AA43</f>
        <v>5595765910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690388308</v>
      </c>
      <c r="D45" s="42">
        <f t="shared" si="6"/>
        <v>0</v>
      </c>
      <c r="E45" s="43">
        <f t="shared" si="6"/>
        <v>-1529179730</v>
      </c>
      <c r="F45" s="44">
        <f t="shared" si="6"/>
        <v>-1529179730</v>
      </c>
      <c r="G45" s="44">
        <f t="shared" si="6"/>
        <v>1250745922</v>
      </c>
      <c r="H45" s="44">
        <f t="shared" si="6"/>
        <v>-407105874</v>
      </c>
      <c r="I45" s="44">
        <f t="shared" si="6"/>
        <v>1839113</v>
      </c>
      <c r="J45" s="44">
        <f t="shared" si="6"/>
        <v>845479161</v>
      </c>
      <c r="K45" s="44">
        <f t="shared" si="6"/>
        <v>-335157989</v>
      </c>
      <c r="L45" s="44">
        <f t="shared" si="6"/>
        <v>-197173916</v>
      </c>
      <c r="M45" s="44">
        <f t="shared" si="6"/>
        <v>-32647574</v>
      </c>
      <c r="N45" s="44">
        <f t="shared" si="6"/>
        <v>-564979479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280499682</v>
      </c>
      <c r="X45" s="44">
        <f t="shared" si="6"/>
        <v>-908396611</v>
      </c>
      <c r="Y45" s="44">
        <f t="shared" si="6"/>
        <v>1188896293</v>
      </c>
      <c r="Z45" s="45">
        <f>+IF(X45&lt;&gt;0,+(Y45/X45)*100,0)</f>
        <v>-130.87854782848808</v>
      </c>
      <c r="AA45" s="46">
        <f>+AA26-AA44</f>
        <v>-1529179730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4963863852</v>
      </c>
      <c r="D47" s="18"/>
      <c r="E47" s="19">
        <v>4168309999</v>
      </c>
      <c r="F47" s="20">
        <v>4168309999</v>
      </c>
      <c r="G47" s="20">
        <v>5550263853</v>
      </c>
      <c r="H47" s="20">
        <v>-219816044</v>
      </c>
      <c r="I47" s="20">
        <v>-58075731</v>
      </c>
      <c r="J47" s="20">
        <v>5272372078</v>
      </c>
      <c r="K47" s="20">
        <v>-75525421</v>
      </c>
      <c r="L47" s="20">
        <v>5014280201</v>
      </c>
      <c r="M47" s="20">
        <v>183852816</v>
      </c>
      <c r="N47" s="20">
        <v>5122607596</v>
      </c>
      <c r="O47" s="20"/>
      <c r="P47" s="20"/>
      <c r="Q47" s="20"/>
      <c r="R47" s="20"/>
      <c r="S47" s="20"/>
      <c r="T47" s="20"/>
      <c r="U47" s="20"/>
      <c r="V47" s="20"/>
      <c r="W47" s="20">
        <v>10394979674</v>
      </c>
      <c r="X47" s="20">
        <v>2085864264</v>
      </c>
      <c r="Y47" s="20">
        <v>8309115410</v>
      </c>
      <c r="Z47" s="47">
        <v>398.35360111428611</v>
      </c>
      <c r="AA47" s="22">
        <v>4168309999</v>
      </c>
    </row>
    <row r="48" spans="1:27" ht="13.5" x14ac:dyDescent="0.25">
      <c r="A48" s="23" t="s">
        <v>73</v>
      </c>
      <c r="B48" s="17" t="s">
        <v>32</v>
      </c>
      <c r="C48" s="18">
        <v>-19027799</v>
      </c>
      <c r="D48" s="18"/>
      <c r="E48" s="19"/>
      <c r="F48" s="20"/>
      <c r="G48" s="20">
        <v>-18292099</v>
      </c>
      <c r="H48" s="20">
        <v>-735700</v>
      </c>
      <c r="I48" s="20"/>
      <c r="J48" s="20">
        <v>-19027799</v>
      </c>
      <c r="K48" s="20"/>
      <c r="L48" s="20"/>
      <c r="M48" s="20">
        <v>-10000</v>
      </c>
      <c r="N48" s="20">
        <v>-10000</v>
      </c>
      <c r="O48" s="20"/>
      <c r="P48" s="20"/>
      <c r="Q48" s="20"/>
      <c r="R48" s="20"/>
      <c r="S48" s="20"/>
      <c r="T48" s="20"/>
      <c r="U48" s="20"/>
      <c r="V48" s="20"/>
      <c r="W48" s="20">
        <v>-19037799</v>
      </c>
      <c r="X48" s="20"/>
      <c r="Y48" s="20">
        <v>-19037799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4944836053</v>
      </c>
      <c r="D50" s="50">
        <f t="shared" ref="D50:Y50" si="7">SUM(D47:D49)</f>
        <v>0</v>
      </c>
      <c r="E50" s="51">
        <f t="shared" si="7"/>
        <v>4168309999</v>
      </c>
      <c r="F50" s="52">
        <f t="shared" si="7"/>
        <v>4168309999</v>
      </c>
      <c r="G50" s="52">
        <f t="shared" si="7"/>
        <v>5531971754</v>
      </c>
      <c r="H50" s="52">
        <f t="shared" si="7"/>
        <v>-220551744</v>
      </c>
      <c r="I50" s="52">
        <f t="shared" si="7"/>
        <v>-58075731</v>
      </c>
      <c r="J50" s="52">
        <f t="shared" si="7"/>
        <v>5253344279</v>
      </c>
      <c r="K50" s="52">
        <f t="shared" si="7"/>
        <v>-75525421</v>
      </c>
      <c r="L50" s="52">
        <f t="shared" si="7"/>
        <v>5014280201</v>
      </c>
      <c r="M50" s="52">
        <f t="shared" si="7"/>
        <v>183842816</v>
      </c>
      <c r="N50" s="52">
        <f t="shared" si="7"/>
        <v>5122597596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10375941875</v>
      </c>
      <c r="X50" s="52">
        <f t="shared" si="7"/>
        <v>2085864264</v>
      </c>
      <c r="Y50" s="52">
        <f t="shared" si="7"/>
        <v>8290077611</v>
      </c>
      <c r="Z50" s="53">
        <f>+IF(X50&lt;&gt;0,+(Y50/X50)*100,0)</f>
        <v>397.44089555963552</v>
      </c>
      <c r="AA50" s="54">
        <f>SUM(AA47:AA49)</f>
        <v>4168309999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140986341</v>
      </c>
      <c r="D7" s="18"/>
      <c r="E7" s="19">
        <v>527747976</v>
      </c>
      <c r="F7" s="20">
        <v>527747976</v>
      </c>
      <c r="G7" s="20">
        <v>607374573</v>
      </c>
      <c r="H7" s="20">
        <v>-262290361</v>
      </c>
      <c r="I7" s="20">
        <v>-17413143</v>
      </c>
      <c r="J7" s="20">
        <v>327671069</v>
      </c>
      <c r="K7" s="20">
        <v>-24666017</v>
      </c>
      <c r="L7" s="20">
        <v>108570905</v>
      </c>
      <c r="M7" s="20">
        <v>-14525730</v>
      </c>
      <c r="N7" s="20">
        <v>69379158</v>
      </c>
      <c r="O7" s="20"/>
      <c r="P7" s="20"/>
      <c r="Q7" s="20"/>
      <c r="R7" s="20"/>
      <c r="S7" s="20"/>
      <c r="T7" s="20"/>
      <c r="U7" s="20"/>
      <c r="V7" s="20"/>
      <c r="W7" s="20">
        <v>397050227</v>
      </c>
      <c r="X7" s="20">
        <v>263874132</v>
      </c>
      <c r="Y7" s="20">
        <v>133176095</v>
      </c>
      <c r="Z7" s="21">
        <v>50.469553036748593</v>
      </c>
      <c r="AA7" s="22">
        <v>527747976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5893830</v>
      </c>
      <c r="D11" s="18"/>
      <c r="E11" s="19"/>
      <c r="F11" s="20"/>
      <c r="G11" s="24">
        <v>5811876</v>
      </c>
      <c r="H11" s="24">
        <v>81954</v>
      </c>
      <c r="I11" s="24"/>
      <c r="J11" s="20">
        <v>5893830</v>
      </c>
      <c r="K11" s="24"/>
      <c r="L11" s="24">
        <v>5893830</v>
      </c>
      <c r="M11" s="20"/>
      <c r="N11" s="24">
        <v>5893830</v>
      </c>
      <c r="O11" s="24"/>
      <c r="P11" s="24"/>
      <c r="Q11" s="20"/>
      <c r="R11" s="24"/>
      <c r="S11" s="24"/>
      <c r="T11" s="20"/>
      <c r="U11" s="24"/>
      <c r="V11" s="24"/>
      <c r="W11" s="24">
        <v>11787660</v>
      </c>
      <c r="X11" s="20"/>
      <c r="Y11" s="24">
        <v>11787660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36211454</v>
      </c>
      <c r="G12" s="20">
        <v>38047656</v>
      </c>
      <c r="H12" s="20">
        <v>3010227</v>
      </c>
      <c r="I12" s="20">
        <v>-2408957</v>
      </c>
      <c r="J12" s="20">
        <v>38648926</v>
      </c>
      <c r="K12" s="20">
        <v>2173803</v>
      </c>
      <c r="L12" s="20">
        <v>38650784</v>
      </c>
      <c r="M12" s="20">
        <v>-3796314</v>
      </c>
      <c r="N12" s="20">
        <v>37028273</v>
      </c>
      <c r="O12" s="20"/>
      <c r="P12" s="20"/>
      <c r="Q12" s="20"/>
      <c r="R12" s="20"/>
      <c r="S12" s="20"/>
      <c r="T12" s="20"/>
      <c r="U12" s="20"/>
      <c r="V12" s="20"/>
      <c r="W12" s="20">
        <v>75677199</v>
      </c>
      <c r="X12" s="20">
        <v>18105732</v>
      </c>
      <c r="Y12" s="20">
        <v>57571467</v>
      </c>
      <c r="Z12" s="21">
        <v>317.97370578554899</v>
      </c>
      <c r="AA12" s="22">
        <v>36211454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186171862</v>
      </c>
      <c r="D13" s="29">
        <f>SUM(D6:D12)</f>
        <v>0</v>
      </c>
      <c r="E13" s="30">
        <f t="shared" si="0"/>
        <v>563959430</v>
      </c>
      <c r="F13" s="31">
        <f t="shared" si="0"/>
        <v>563959430</v>
      </c>
      <c r="G13" s="31">
        <f t="shared" si="0"/>
        <v>651234105</v>
      </c>
      <c r="H13" s="31">
        <f t="shared" si="0"/>
        <v>-259198180</v>
      </c>
      <c r="I13" s="31">
        <f t="shared" si="0"/>
        <v>-19822100</v>
      </c>
      <c r="J13" s="31">
        <f t="shared" si="0"/>
        <v>372213825</v>
      </c>
      <c r="K13" s="31">
        <f t="shared" si="0"/>
        <v>-22492214</v>
      </c>
      <c r="L13" s="31">
        <f t="shared" si="0"/>
        <v>153115519</v>
      </c>
      <c r="M13" s="31">
        <f t="shared" si="0"/>
        <v>-18322044</v>
      </c>
      <c r="N13" s="31">
        <f t="shared" si="0"/>
        <v>112301261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484515086</v>
      </c>
      <c r="X13" s="31">
        <f t="shared" si="0"/>
        <v>281979864</v>
      </c>
      <c r="Y13" s="31">
        <f t="shared" si="0"/>
        <v>202535222</v>
      </c>
      <c r="Z13" s="32">
        <f>+IF(X13&lt;&gt;0,+(Y13/X13)*100,0)</f>
        <v>71.826129400502154</v>
      </c>
      <c r="AA13" s="33">
        <f>SUM(AA6:AA12)</f>
        <v>563959430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621426683</v>
      </c>
      <c r="D17" s="18"/>
      <c r="E17" s="19">
        <v>639539192</v>
      </c>
      <c r="F17" s="20">
        <v>639539192</v>
      </c>
      <c r="G17" s="24">
        <v>620553365</v>
      </c>
      <c r="H17" s="24">
        <v>873318</v>
      </c>
      <c r="I17" s="24"/>
      <c r="J17" s="20">
        <v>621426683</v>
      </c>
      <c r="K17" s="24">
        <v>5864407</v>
      </c>
      <c r="L17" s="24">
        <v>626359605</v>
      </c>
      <c r="M17" s="20">
        <v>212504</v>
      </c>
      <c r="N17" s="24">
        <v>632436516</v>
      </c>
      <c r="O17" s="24"/>
      <c r="P17" s="24"/>
      <c r="Q17" s="20"/>
      <c r="R17" s="24"/>
      <c r="S17" s="24"/>
      <c r="T17" s="20"/>
      <c r="U17" s="24"/>
      <c r="V17" s="24"/>
      <c r="W17" s="24">
        <v>1253863199</v>
      </c>
      <c r="X17" s="20">
        <v>319769634</v>
      </c>
      <c r="Y17" s="24">
        <v>934093565</v>
      </c>
      <c r="Z17" s="25">
        <v>292.11453048728202</v>
      </c>
      <c r="AA17" s="26">
        <v>639539192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621426683</v>
      </c>
      <c r="D25" s="29">
        <f t="shared" ref="D25:Y25" si="1">SUM(D15:D24)</f>
        <v>0</v>
      </c>
      <c r="E25" s="35">
        <f t="shared" si="1"/>
        <v>639539192</v>
      </c>
      <c r="F25" s="36">
        <f t="shared" si="1"/>
        <v>639539192</v>
      </c>
      <c r="G25" s="36">
        <f t="shared" si="1"/>
        <v>620553365</v>
      </c>
      <c r="H25" s="36">
        <f t="shared" si="1"/>
        <v>873318</v>
      </c>
      <c r="I25" s="36">
        <f t="shared" si="1"/>
        <v>0</v>
      </c>
      <c r="J25" s="36">
        <f t="shared" si="1"/>
        <v>621426683</v>
      </c>
      <c r="K25" s="36">
        <f t="shared" si="1"/>
        <v>5864407</v>
      </c>
      <c r="L25" s="36">
        <f t="shared" si="1"/>
        <v>626359605</v>
      </c>
      <c r="M25" s="36">
        <f t="shared" si="1"/>
        <v>212504</v>
      </c>
      <c r="N25" s="36">
        <f t="shared" si="1"/>
        <v>632436516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1253863199</v>
      </c>
      <c r="X25" s="36">
        <f t="shared" si="1"/>
        <v>319769634</v>
      </c>
      <c r="Y25" s="36">
        <f t="shared" si="1"/>
        <v>934093565</v>
      </c>
      <c r="Z25" s="37">
        <f>+IF(X25&lt;&gt;0,+(Y25/X25)*100,0)</f>
        <v>292.11453048728202</v>
      </c>
      <c r="AA25" s="38">
        <f>SUM(AA15:AA24)</f>
        <v>639539192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807598545</v>
      </c>
      <c r="D26" s="29">
        <f>+D13+D25</f>
        <v>0</v>
      </c>
      <c r="E26" s="30">
        <f t="shared" si="2"/>
        <v>1203498622</v>
      </c>
      <c r="F26" s="31">
        <f t="shared" si="2"/>
        <v>1203498622</v>
      </c>
      <c r="G26" s="31">
        <f t="shared" si="2"/>
        <v>1271787470</v>
      </c>
      <c r="H26" s="31">
        <f t="shared" si="2"/>
        <v>-258324862</v>
      </c>
      <c r="I26" s="31">
        <f t="shared" si="2"/>
        <v>-19822100</v>
      </c>
      <c r="J26" s="31">
        <f t="shared" si="2"/>
        <v>993640508</v>
      </c>
      <c r="K26" s="31">
        <f t="shared" si="2"/>
        <v>-16627807</v>
      </c>
      <c r="L26" s="31">
        <f t="shared" si="2"/>
        <v>779475124</v>
      </c>
      <c r="M26" s="31">
        <f t="shared" si="2"/>
        <v>-18109540</v>
      </c>
      <c r="N26" s="31">
        <f t="shared" si="2"/>
        <v>744737777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1738378285</v>
      </c>
      <c r="X26" s="31">
        <f t="shared" si="2"/>
        <v>601749498</v>
      </c>
      <c r="Y26" s="31">
        <f t="shared" si="2"/>
        <v>1136628787</v>
      </c>
      <c r="Z26" s="32">
        <f>+IF(X26&lt;&gt;0,+(Y26/X26)*100,0)</f>
        <v>188.88736771326728</v>
      </c>
      <c r="AA26" s="33">
        <f>+AA13+AA25</f>
        <v>1203498622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578890256</v>
      </c>
      <c r="D34" s="18"/>
      <c r="E34" s="19">
        <v>264917160</v>
      </c>
      <c r="F34" s="20">
        <v>264917160</v>
      </c>
      <c r="G34" s="20">
        <v>468753705</v>
      </c>
      <c r="H34" s="20">
        <v>110136551</v>
      </c>
      <c r="I34" s="20"/>
      <c r="J34" s="20">
        <v>578890256</v>
      </c>
      <c r="K34" s="20"/>
      <c r="L34" s="20">
        <v>578890255</v>
      </c>
      <c r="M34" s="20"/>
      <c r="N34" s="20">
        <v>578890255</v>
      </c>
      <c r="O34" s="20"/>
      <c r="P34" s="20"/>
      <c r="Q34" s="20"/>
      <c r="R34" s="20"/>
      <c r="S34" s="20"/>
      <c r="T34" s="20"/>
      <c r="U34" s="20"/>
      <c r="V34" s="20"/>
      <c r="W34" s="20">
        <v>1157780511</v>
      </c>
      <c r="X34" s="20">
        <v>132458574</v>
      </c>
      <c r="Y34" s="20">
        <v>1025321937</v>
      </c>
      <c r="Z34" s="21">
        <v>774.06988920173637</v>
      </c>
      <c r="AA34" s="22">
        <v>264917160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578890256</v>
      </c>
      <c r="D37" s="29">
        <f t="shared" ref="D37:Y37" si="3">SUM(D29:D36)</f>
        <v>0</v>
      </c>
      <c r="E37" s="30">
        <f t="shared" si="3"/>
        <v>264917160</v>
      </c>
      <c r="F37" s="31">
        <f t="shared" si="3"/>
        <v>264917160</v>
      </c>
      <c r="G37" s="31">
        <f t="shared" si="3"/>
        <v>468753705</v>
      </c>
      <c r="H37" s="31">
        <f t="shared" si="3"/>
        <v>110136551</v>
      </c>
      <c r="I37" s="31">
        <f t="shared" si="3"/>
        <v>0</v>
      </c>
      <c r="J37" s="31">
        <f t="shared" si="3"/>
        <v>578890256</v>
      </c>
      <c r="K37" s="31">
        <f t="shared" si="3"/>
        <v>0</v>
      </c>
      <c r="L37" s="31">
        <f t="shared" si="3"/>
        <v>578890255</v>
      </c>
      <c r="M37" s="31">
        <f t="shared" si="3"/>
        <v>0</v>
      </c>
      <c r="N37" s="31">
        <f t="shared" si="3"/>
        <v>578890255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1157780511</v>
      </c>
      <c r="X37" s="31">
        <f t="shared" si="3"/>
        <v>132458574</v>
      </c>
      <c r="Y37" s="31">
        <f t="shared" si="3"/>
        <v>1025321937</v>
      </c>
      <c r="Z37" s="32">
        <f>+IF(X37&lt;&gt;0,+(Y37/X37)*100,0)</f>
        <v>774.06988920173637</v>
      </c>
      <c r="AA37" s="33">
        <f>SUM(AA29:AA36)</f>
        <v>264917160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578890256</v>
      </c>
      <c r="D44" s="29">
        <f>+D37+D43</f>
        <v>0</v>
      </c>
      <c r="E44" s="30">
        <f t="shared" si="5"/>
        <v>264917160</v>
      </c>
      <c r="F44" s="31">
        <f t="shared" si="5"/>
        <v>264917160</v>
      </c>
      <c r="G44" s="31">
        <f t="shared" si="5"/>
        <v>468753705</v>
      </c>
      <c r="H44" s="31">
        <f t="shared" si="5"/>
        <v>110136551</v>
      </c>
      <c r="I44" s="31">
        <f t="shared" si="5"/>
        <v>0</v>
      </c>
      <c r="J44" s="31">
        <f t="shared" si="5"/>
        <v>578890256</v>
      </c>
      <c r="K44" s="31">
        <f t="shared" si="5"/>
        <v>0</v>
      </c>
      <c r="L44" s="31">
        <f t="shared" si="5"/>
        <v>578890255</v>
      </c>
      <c r="M44" s="31">
        <f t="shared" si="5"/>
        <v>0</v>
      </c>
      <c r="N44" s="31">
        <f t="shared" si="5"/>
        <v>578890255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1157780511</v>
      </c>
      <c r="X44" s="31">
        <f t="shared" si="5"/>
        <v>132458574</v>
      </c>
      <c r="Y44" s="31">
        <f t="shared" si="5"/>
        <v>1025321937</v>
      </c>
      <c r="Z44" s="32">
        <f>+IF(X44&lt;&gt;0,+(Y44/X44)*100,0)</f>
        <v>774.06988920173637</v>
      </c>
      <c r="AA44" s="33">
        <f>+AA37+AA43</f>
        <v>264917160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228708289</v>
      </c>
      <c r="D45" s="42">
        <f t="shared" si="6"/>
        <v>0</v>
      </c>
      <c r="E45" s="43">
        <f t="shared" si="6"/>
        <v>938581462</v>
      </c>
      <c r="F45" s="44">
        <f t="shared" si="6"/>
        <v>938581462</v>
      </c>
      <c r="G45" s="44">
        <f t="shared" si="6"/>
        <v>803033765</v>
      </c>
      <c r="H45" s="44">
        <f t="shared" si="6"/>
        <v>-368461413</v>
      </c>
      <c r="I45" s="44">
        <f t="shared" si="6"/>
        <v>-19822100</v>
      </c>
      <c r="J45" s="44">
        <f t="shared" si="6"/>
        <v>414750252</v>
      </c>
      <c r="K45" s="44">
        <f t="shared" si="6"/>
        <v>-16627807</v>
      </c>
      <c r="L45" s="44">
        <f t="shared" si="6"/>
        <v>200584869</v>
      </c>
      <c r="M45" s="44">
        <f t="shared" si="6"/>
        <v>-18109540</v>
      </c>
      <c r="N45" s="44">
        <f t="shared" si="6"/>
        <v>165847522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580597774</v>
      </c>
      <c r="X45" s="44">
        <f t="shared" si="6"/>
        <v>469290924</v>
      </c>
      <c r="Y45" s="44">
        <f t="shared" si="6"/>
        <v>111306850</v>
      </c>
      <c r="Z45" s="45">
        <f>+IF(X45&lt;&gt;0,+(Y45/X45)*100,0)</f>
        <v>23.718091339009149</v>
      </c>
      <c r="AA45" s="46">
        <f>+AA26-AA44</f>
        <v>938581462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5012520917</v>
      </c>
      <c r="D47" s="18"/>
      <c r="E47" s="19">
        <v>4032272916</v>
      </c>
      <c r="F47" s="20">
        <v>4032272916</v>
      </c>
      <c r="G47" s="20">
        <v>5585222269</v>
      </c>
      <c r="H47" s="20">
        <v>-137205760</v>
      </c>
      <c r="I47" s="20">
        <v>-40688852</v>
      </c>
      <c r="J47" s="20">
        <v>5407327657</v>
      </c>
      <c r="K47" s="20">
        <v>-84217163</v>
      </c>
      <c r="L47" s="20">
        <v>5005829505</v>
      </c>
      <c r="M47" s="20">
        <v>195507957</v>
      </c>
      <c r="N47" s="20">
        <v>5117120299</v>
      </c>
      <c r="O47" s="20"/>
      <c r="P47" s="20"/>
      <c r="Q47" s="20"/>
      <c r="R47" s="20"/>
      <c r="S47" s="20"/>
      <c r="T47" s="20"/>
      <c r="U47" s="20"/>
      <c r="V47" s="20"/>
      <c r="W47" s="20">
        <v>10524447956</v>
      </c>
      <c r="X47" s="20">
        <v>2016136092</v>
      </c>
      <c r="Y47" s="20">
        <v>8508311864</v>
      </c>
      <c r="Z47" s="47">
        <v>422.01079072791083</v>
      </c>
      <c r="AA47" s="22">
        <v>4032272916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5012520917</v>
      </c>
      <c r="D50" s="50">
        <f t="shared" ref="D50:Y50" si="7">SUM(D47:D49)</f>
        <v>0</v>
      </c>
      <c r="E50" s="51">
        <f t="shared" si="7"/>
        <v>4032272916</v>
      </c>
      <c r="F50" s="52">
        <f t="shared" si="7"/>
        <v>4032272916</v>
      </c>
      <c r="G50" s="52">
        <f t="shared" si="7"/>
        <v>5585222269</v>
      </c>
      <c r="H50" s="52">
        <f t="shared" si="7"/>
        <v>-137205760</v>
      </c>
      <c r="I50" s="52">
        <f t="shared" si="7"/>
        <v>-40688852</v>
      </c>
      <c r="J50" s="52">
        <f t="shared" si="7"/>
        <v>5407327657</v>
      </c>
      <c r="K50" s="52">
        <f t="shared" si="7"/>
        <v>-84217163</v>
      </c>
      <c r="L50" s="52">
        <f t="shared" si="7"/>
        <v>5005829505</v>
      </c>
      <c r="M50" s="52">
        <f t="shared" si="7"/>
        <v>195507957</v>
      </c>
      <c r="N50" s="52">
        <f t="shared" si="7"/>
        <v>5117120299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10524447956</v>
      </c>
      <c r="X50" s="52">
        <f t="shared" si="7"/>
        <v>2016136092</v>
      </c>
      <c r="Y50" s="52">
        <f t="shared" si="7"/>
        <v>8508311864</v>
      </c>
      <c r="Z50" s="53">
        <f>+IF(X50&lt;&gt;0,+(Y50/X50)*100,0)</f>
        <v>422.01079072791083</v>
      </c>
      <c r="AA50" s="54">
        <f>SUM(AA47:AA49)</f>
        <v>4032272916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191782335</v>
      </c>
      <c r="D17" s="18"/>
      <c r="E17" s="19">
        <v>99150000</v>
      </c>
      <c r="F17" s="20">
        <v>99150000</v>
      </c>
      <c r="G17" s="24">
        <v>3086000</v>
      </c>
      <c r="H17" s="24">
        <v>4058000</v>
      </c>
      <c r="I17" s="24">
        <v>8908000</v>
      </c>
      <c r="J17" s="20">
        <v>16052000</v>
      </c>
      <c r="K17" s="24">
        <v>8905000</v>
      </c>
      <c r="L17" s="24">
        <v>6455000</v>
      </c>
      <c r="M17" s="20">
        <v>11367000</v>
      </c>
      <c r="N17" s="24">
        <v>26727000</v>
      </c>
      <c r="O17" s="24"/>
      <c r="P17" s="24"/>
      <c r="Q17" s="20"/>
      <c r="R17" s="24"/>
      <c r="S17" s="24"/>
      <c r="T17" s="20"/>
      <c r="U17" s="24"/>
      <c r="V17" s="24"/>
      <c r="W17" s="24">
        <v>42779000</v>
      </c>
      <c r="X17" s="20">
        <v>49575000</v>
      </c>
      <c r="Y17" s="24">
        <v>-6796000</v>
      </c>
      <c r="Z17" s="25">
        <v>-13.708522440746343</v>
      </c>
      <c r="AA17" s="26">
        <v>99150000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191782335</v>
      </c>
      <c r="D25" s="29">
        <f t="shared" ref="D25:Y25" si="1">SUM(D15:D24)</f>
        <v>0</v>
      </c>
      <c r="E25" s="35">
        <f t="shared" si="1"/>
        <v>99150000</v>
      </c>
      <c r="F25" s="36">
        <f t="shared" si="1"/>
        <v>99150000</v>
      </c>
      <c r="G25" s="36">
        <f t="shared" si="1"/>
        <v>3086000</v>
      </c>
      <c r="H25" s="36">
        <f t="shared" si="1"/>
        <v>4058000</v>
      </c>
      <c r="I25" s="36">
        <f t="shared" si="1"/>
        <v>8908000</v>
      </c>
      <c r="J25" s="36">
        <f t="shared" si="1"/>
        <v>16052000</v>
      </c>
      <c r="K25" s="36">
        <f t="shared" si="1"/>
        <v>8905000</v>
      </c>
      <c r="L25" s="36">
        <f t="shared" si="1"/>
        <v>6455000</v>
      </c>
      <c r="M25" s="36">
        <f t="shared" si="1"/>
        <v>11367000</v>
      </c>
      <c r="N25" s="36">
        <f t="shared" si="1"/>
        <v>26727000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42779000</v>
      </c>
      <c r="X25" s="36">
        <f t="shared" si="1"/>
        <v>49575000</v>
      </c>
      <c r="Y25" s="36">
        <f t="shared" si="1"/>
        <v>-6796000</v>
      </c>
      <c r="Z25" s="37">
        <f>+IF(X25&lt;&gt;0,+(Y25/X25)*100,0)</f>
        <v>-13.708522440746343</v>
      </c>
      <c r="AA25" s="38">
        <f>SUM(AA15:AA24)</f>
        <v>99150000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191782857</v>
      </c>
      <c r="D26" s="29">
        <f>+D13+D25</f>
        <v>0</v>
      </c>
      <c r="E26" s="30">
        <f t="shared" si="2"/>
        <v>99150000</v>
      </c>
      <c r="F26" s="31">
        <f t="shared" si="2"/>
        <v>99150000</v>
      </c>
      <c r="G26" s="31">
        <f t="shared" si="2"/>
        <v>3086000</v>
      </c>
      <c r="H26" s="31">
        <f t="shared" si="2"/>
        <v>4058000</v>
      </c>
      <c r="I26" s="31">
        <f t="shared" si="2"/>
        <v>8908000</v>
      </c>
      <c r="J26" s="31">
        <f t="shared" si="2"/>
        <v>16052000</v>
      </c>
      <c r="K26" s="31">
        <f t="shared" si="2"/>
        <v>8905000</v>
      </c>
      <c r="L26" s="31">
        <f t="shared" si="2"/>
        <v>6455000</v>
      </c>
      <c r="M26" s="31">
        <f t="shared" si="2"/>
        <v>11367000</v>
      </c>
      <c r="N26" s="31">
        <f t="shared" si="2"/>
        <v>26727000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42779000</v>
      </c>
      <c r="X26" s="31">
        <f t="shared" si="2"/>
        <v>49575000</v>
      </c>
      <c r="Y26" s="31">
        <f t="shared" si="2"/>
        <v>-6796000</v>
      </c>
      <c r="Z26" s="32">
        <f>+IF(X26&lt;&gt;0,+(Y26/X26)*100,0)</f>
        <v>-13.708522440746343</v>
      </c>
      <c r="AA26" s="33">
        <f>+AA13+AA25</f>
        <v>99150000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99150000</v>
      </c>
      <c r="F32" s="20">
        <v>99150000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49575000</v>
      </c>
      <c r="Y32" s="20">
        <v>-49575000</v>
      </c>
      <c r="Z32" s="21">
        <v>-100</v>
      </c>
      <c r="AA32" s="22">
        <v>99150000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99150000</v>
      </c>
      <c r="F37" s="31">
        <f t="shared" si="3"/>
        <v>99150000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49575000</v>
      </c>
      <c r="Y37" s="31">
        <f t="shared" si="3"/>
        <v>-49575000</v>
      </c>
      <c r="Z37" s="32">
        <f>+IF(X37&lt;&gt;0,+(Y37/X37)*100,0)</f>
        <v>-100</v>
      </c>
      <c r="AA37" s="33">
        <f>SUM(AA29:AA36)</f>
        <v>99150000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200298168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200298168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200298168</v>
      </c>
      <c r="D44" s="29">
        <f>+D37+D43</f>
        <v>0</v>
      </c>
      <c r="E44" s="30">
        <f t="shared" si="5"/>
        <v>99150000</v>
      </c>
      <c r="F44" s="31">
        <f t="shared" si="5"/>
        <v>99150000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49575000</v>
      </c>
      <c r="Y44" s="31">
        <f t="shared" si="5"/>
        <v>-49575000</v>
      </c>
      <c r="Z44" s="32">
        <f>+IF(X44&lt;&gt;0,+(Y44/X44)*100,0)</f>
        <v>-100</v>
      </c>
      <c r="AA44" s="33">
        <f>+AA37+AA43</f>
        <v>99150000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-8515311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3086000</v>
      </c>
      <c r="H45" s="44">
        <f t="shared" si="6"/>
        <v>4058000</v>
      </c>
      <c r="I45" s="44">
        <f t="shared" si="6"/>
        <v>8908000</v>
      </c>
      <c r="J45" s="44">
        <f t="shared" si="6"/>
        <v>16052000</v>
      </c>
      <c r="K45" s="44">
        <f t="shared" si="6"/>
        <v>8905000</v>
      </c>
      <c r="L45" s="44">
        <f t="shared" si="6"/>
        <v>6455000</v>
      </c>
      <c r="M45" s="44">
        <f t="shared" si="6"/>
        <v>11367000</v>
      </c>
      <c r="N45" s="44">
        <f t="shared" si="6"/>
        <v>26727000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42779000</v>
      </c>
      <c r="X45" s="44">
        <f t="shared" si="6"/>
        <v>0</v>
      </c>
      <c r="Y45" s="44">
        <f t="shared" si="6"/>
        <v>42779000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1763469912</v>
      </c>
      <c r="F6" s="20">
        <v>1763469912</v>
      </c>
      <c r="G6" s="20"/>
      <c r="H6" s="20"/>
      <c r="I6" s="20"/>
      <c r="J6" s="20"/>
      <c r="K6" s="20">
        <v>-2206834</v>
      </c>
      <c r="L6" s="20">
        <v>-3647695</v>
      </c>
      <c r="M6" s="20"/>
      <c r="N6" s="20">
        <v>-5854529</v>
      </c>
      <c r="O6" s="20"/>
      <c r="P6" s="20"/>
      <c r="Q6" s="20"/>
      <c r="R6" s="20"/>
      <c r="S6" s="20"/>
      <c r="T6" s="20"/>
      <c r="U6" s="20"/>
      <c r="V6" s="20"/>
      <c r="W6" s="20">
        <v>-5854529</v>
      </c>
      <c r="X6" s="20">
        <v>881734956</v>
      </c>
      <c r="Y6" s="20">
        <v>-887589485</v>
      </c>
      <c r="Z6" s="21">
        <v>-100.6639783259313</v>
      </c>
      <c r="AA6" s="22">
        <v>1763469912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3281638</v>
      </c>
      <c r="J7" s="20">
        <v>3281638</v>
      </c>
      <c r="K7" s="20">
        <v>-332336824</v>
      </c>
      <c r="L7" s="20">
        <v>-414611687</v>
      </c>
      <c r="M7" s="20">
        <v>748034</v>
      </c>
      <c r="N7" s="20">
        <v>-746200477</v>
      </c>
      <c r="O7" s="20"/>
      <c r="P7" s="20"/>
      <c r="Q7" s="20"/>
      <c r="R7" s="20"/>
      <c r="S7" s="20"/>
      <c r="T7" s="20"/>
      <c r="U7" s="20"/>
      <c r="V7" s="20"/>
      <c r="W7" s="20">
        <v>-742918839</v>
      </c>
      <c r="X7" s="20"/>
      <c r="Y7" s="20">
        <v>-742918839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1715748</v>
      </c>
      <c r="J11" s="20">
        <v>1715748</v>
      </c>
      <c r="K11" s="24">
        <v>5615191</v>
      </c>
      <c r="L11" s="24">
        <v>15756728</v>
      </c>
      <c r="M11" s="20">
        <v>11011462</v>
      </c>
      <c r="N11" s="24">
        <v>32383381</v>
      </c>
      <c r="O11" s="24"/>
      <c r="P11" s="24"/>
      <c r="Q11" s="20"/>
      <c r="R11" s="24"/>
      <c r="S11" s="24"/>
      <c r="T11" s="20"/>
      <c r="U11" s="24"/>
      <c r="V11" s="24"/>
      <c r="W11" s="24">
        <v>34099129</v>
      </c>
      <c r="X11" s="20"/>
      <c r="Y11" s="24">
        <v>34099129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1763469912</v>
      </c>
      <c r="F13" s="31">
        <f t="shared" si="0"/>
        <v>1763469912</v>
      </c>
      <c r="G13" s="31">
        <f t="shared" si="0"/>
        <v>0</v>
      </c>
      <c r="H13" s="31">
        <f t="shared" si="0"/>
        <v>0</v>
      </c>
      <c r="I13" s="31">
        <f t="shared" si="0"/>
        <v>4997386</v>
      </c>
      <c r="J13" s="31">
        <f t="shared" si="0"/>
        <v>4997386</v>
      </c>
      <c r="K13" s="31">
        <f t="shared" si="0"/>
        <v>-328928467</v>
      </c>
      <c r="L13" s="31">
        <f t="shared" si="0"/>
        <v>-402502654</v>
      </c>
      <c r="M13" s="31">
        <f t="shared" si="0"/>
        <v>11759496</v>
      </c>
      <c r="N13" s="31">
        <f t="shared" si="0"/>
        <v>-719671625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-714674239</v>
      </c>
      <c r="X13" s="31">
        <f t="shared" si="0"/>
        <v>881734956</v>
      </c>
      <c r="Y13" s="31">
        <f t="shared" si="0"/>
        <v>-1596409195</v>
      </c>
      <c r="Z13" s="32">
        <f>+IF(X13&lt;&gt;0,+(Y13/X13)*100,0)</f>
        <v>-181.05318204034094</v>
      </c>
      <c r="AA13" s="33">
        <f>SUM(AA6:AA12)</f>
        <v>1763469912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17500000</v>
      </c>
      <c r="F17" s="20">
        <v>17500000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6250000</v>
      </c>
      <c r="Y17" s="24">
        <v>-6250000</v>
      </c>
      <c r="Z17" s="25">
        <v>-100</v>
      </c>
      <c r="AA17" s="26">
        <v>17500000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17500000</v>
      </c>
      <c r="F25" s="36">
        <f t="shared" si="1"/>
        <v>17500000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6250000</v>
      </c>
      <c r="Y25" s="36">
        <f t="shared" si="1"/>
        <v>-6250000</v>
      </c>
      <c r="Z25" s="37">
        <f>+IF(X25&lt;&gt;0,+(Y25/X25)*100,0)</f>
        <v>-100</v>
      </c>
      <c r="AA25" s="38">
        <f>SUM(AA15:AA24)</f>
        <v>17500000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1780969912</v>
      </c>
      <c r="F26" s="31">
        <f t="shared" si="2"/>
        <v>1780969912</v>
      </c>
      <c r="G26" s="31">
        <f t="shared" si="2"/>
        <v>0</v>
      </c>
      <c r="H26" s="31">
        <f t="shared" si="2"/>
        <v>0</v>
      </c>
      <c r="I26" s="31">
        <f t="shared" si="2"/>
        <v>4997386</v>
      </c>
      <c r="J26" s="31">
        <f t="shared" si="2"/>
        <v>4997386</v>
      </c>
      <c r="K26" s="31">
        <f t="shared" si="2"/>
        <v>-328928467</v>
      </c>
      <c r="L26" s="31">
        <f t="shared" si="2"/>
        <v>-402502654</v>
      </c>
      <c r="M26" s="31">
        <f t="shared" si="2"/>
        <v>11759496</v>
      </c>
      <c r="N26" s="31">
        <f t="shared" si="2"/>
        <v>-719671625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-714674239</v>
      </c>
      <c r="X26" s="31">
        <f t="shared" si="2"/>
        <v>887984956</v>
      </c>
      <c r="Y26" s="31">
        <f t="shared" si="2"/>
        <v>-1602659195</v>
      </c>
      <c r="Z26" s="32">
        <f>+IF(X26&lt;&gt;0,+(Y26/X26)*100,0)</f>
        <v>-180.48269671361413</v>
      </c>
      <c r="AA26" s="33">
        <f>+AA13+AA25</f>
        <v>1780969912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4408986287</v>
      </c>
      <c r="F32" s="20">
        <v>4408986287</v>
      </c>
      <c r="G32" s="20"/>
      <c r="H32" s="20"/>
      <c r="I32" s="20">
        <v>9574699</v>
      </c>
      <c r="J32" s="20">
        <v>9574699</v>
      </c>
      <c r="K32" s="20">
        <v>19015396</v>
      </c>
      <c r="L32" s="20">
        <v>15461159</v>
      </c>
      <c r="M32" s="20">
        <v>37602777</v>
      </c>
      <c r="N32" s="20">
        <v>72079332</v>
      </c>
      <c r="O32" s="20"/>
      <c r="P32" s="20"/>
      <c r="Q32" s="20"/>
      <c r="R32" s="20"/>
      <c r="S32" s="20"/>
      <c r="T32" s="20"/>
      <c r="U32" s="20"/>
      <c r="V32" s="20"/>
      <c r="W32" s="20">
        <v>81654031</v>
      </c>
      <c r="X32" s="20">
        <v>2204493144</v>
      </c>
      <c r="Y32" s="20">
        <v>-2122839113</v>
      </c>
      <c r="Z32" s="21">
        <v>-96.296017920389602</v>
      </c>
      <c r="AA32" s="22">
        <v>4408986287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2265</v>
      </c>
      <c r="N35" s="20">
        <v>2265</v>
      </c>
      <c r="O35" s="20"/>
      <c r="P35" s="20"/>
      <c r="Q35" s="20"/>
      <c r="R35" s="20"/>
      <c r="S35" s="20"/>
      <c r="T35" s="20"/>
      <c r="U35" s="20"/>
      <c r="V35" s="20"/>
      <c r="W35" s="20">
        <v>2265</v>
      </c>
      <c r="X35" s="20"/>
      <c r="Y35" s="20">
        <v>2265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4408986287</v>
      </c>
      <c r="F37" s="31">
        <f t="shared" si="3"/>
        <v>4408986287</v>
      </c>
      <c r="G37" s="31">
        <f t="shared" si="3"/>
        <v>0</v>
      </c>
      <c r="H37" s="31">
        <f t="shared" si="3"/>
        <v>0</v>
      </c>
      <c r="I37" s="31">
        <f t="shared" si="3"/>
        <v>9574699</v>
      </c>
      <c r="J37" s="31">
        <f t="shared" si="3"/>
        <v>9574699</v>
      </c>
      <c r="K37" s="31">
        <f t="shared" si="3"/>
        <v>19015396</v>
      </c>
      <c r="L37" s="31">
        <f t="shared" si="3"/>
        <v>15461159</v>
      </c>
      <c r="M37" s="31">
        <f t="shared" si="3"/>
        <v>37605042</v>
      </c>
      <c r="N37" s="31">
        <f t="shared" si="3"/>
        <v>72081597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81656296</v>
      </c>
      <c r="X37" s="31">
        <f t="shared" si="3"/>
        <v>2204493144</v>
      </c>
      <c r="Y37" s="31">
        <f t="shared" si="3"/>
        <v>-2122836848</v>
      </c>
      <c r="Z37" s="32">
        <f>+IF(X37&lt;&gt;0,+(Y37/X37)*100,0)</f>
        <v>-96.295915175683575</v>
      </c>
      <c r="AA37" s="33">
        <f>SUM(AA29:AA36)</f>
        <v>4408986287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4408986287</v>
      </c>
      <c r="F44" s="31">
        <f t="shared" si="5"/>
        <v>4408986287</v>
      </c>
      <c r="G44" s="31">
        <f t="shared" si="5"/>
        <v>0</v>
      </c>
      <c r="H44" s="31">
        <f t="shared" si="5"/>
        <v>0</v>
      </c>
      <c r="I44" s="31">
        <f t="shared" si="5"/>
        <v>9574699</v>
      </c>
      <c r="J44" s="31">
        <f t="shared" si="5"/>
        <v>9574699</v>
      </c>
      <c r="K44" s="31">
        <f t="shared" si="5"/>
        <v>19015396</v>
      </c>
      <c r="L44" s="31">
        <f t="shared" si="5"/>
        <v>15461159</v>
      </c>
      <c r="M44" s="31">
        <f t="shared" si="5"/>
        <v>37605042</v>
      </c>
      <c r="N44" s="31">
        <f t="shared" si="5"/>
        <v>72081597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81656296</v>
      </c>
      <c r="X44" s="31">
        <f t="shared" si="5"/>
        <v>2204493144</v>
      </c>
      <c r="Y44" s="31">
        <f t="shared" si="5"/>
        <v>-2122836848</v>
      </c>
      <c r="Z44" s="32">
        <f>+IF(X44&lt;&gt;0,+(Y44/X44)*100,0)</f>
        <v>-96.295915175683575</v>
      </c>
      <c r="AA44" s="33">
        <f>+AA37+AA43</f>
        <v>4408986287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-2628016375</v>
      </c>
      <c r="F45" s="44">
        <f t="shared" si="6"/>
        <v>-2628016375</v>
      </c>
      <c r="G45" s="44">
        <f t="shared" si="6"/>
        <v>0</v>
      </c>
      <c r="H45" s="44">
        <f t="shared" si="6"/>
        <v>0</v>
      </c>
      <c r="I45" s="44">
        <f t="shared" si="6"/>
        <v>-4577313</v>
      </c>
      <c r="J45" s="44">
        <f t="shared" si="6"/>
        <v>-4577313</v>
      </c>
      <c r="K45" s="44">
        <f t="shared" si="6"/>
        <v>-347943863</v>
      </c>
      <c r="L45" s="44">
        <f t="shared" si="6"/>
        <v>-417963813</v>
      </c>
      <c r="M45" s="44">
        <f t="shared" si="6"/>
        <v>-25845546</v>
      </c>
      <c r="N45" s="44">
        <f t="shared" si="6"/>
        <v>-791753222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-796330535</v>
      </c>
      <c r="X45" s="44">
        <f t="shared" si="6"/>
        <v>-1316508188</v>
      </c>
      <c r="Y45" s="44">
        <f t="shared" si="6"/>
        <v>520177653</v>
      </c>
      <c r="Z45" s="45">
        <f>+IF(X45&lt;&gt;0,+(Y45/X45)*100,0)</f>
        <v>-39.511919313638174</v>
      </c>
      <c r="AA45" s="46">
        <f>+AA26-AA44</f>
        <v>-2628016375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45364097</v>
      </c>
      <c r="D7" s="18"/>
      <c r="E7" s="19">
        <v>209834147</v>
      </c>
      <c r="F7" s="20">
        <v>209834147</v>
      </c>
      <c r="G7" s="20">
        <v>161621618</v>
      </c>
      <c r="H7" s="20">
        <v>-96544940</v>
      </c>
      <c r="I7" s="20">
        <v>-16423896</v>
      </c>
      <c r="J7" s="20">
        <v>48652782</v>
      </c>
      <c r="K7" s="20">
        <v>10506753</v>
      </c>
      <c r="L7" s="20">
        <v>11072360</v>
      </c>
      <c r="M7" s="20">
        <v>-13870595</v>
      </c>
      <c r="N7" s="20">
        <v>7708518</v>
      </c>
      <c r="O7" s="20"/>
      <c r="P7" s="20"/>
      <c r="Q7" s="20"/>
      <c r="R7" s="20"/>
      <c r="S7" s="20"/>
      <c r="T7" s="20"/>
      <c r="U7" s="20"/>
      <c r="V7" s="20"/>
      <c r="W7" s="20">
        <v>56361300</v>
      </c>
      <c r="X7" s="20">
        <v>104917098</v>
      </c>
      <c r="Y7" s="20">
        <v>-48555798</v>
      </c>
      <c r="Z7" s="21">
        <v>-46.280157310489088</v>
      </c>
      <c r="AA7" s="22">
        <v>209834147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45364097</v>
      </c>
      <c r="D13" s="29">
        <f>SUM(D6:D12)</f>
        <v>0</v>
      </c>
      <c r="E13" s="30">
        <f t="shared" si="0"/>
        <v>209834147</v>
      </c>
      <c r="F13" s="31">
        <f t="shared" si="0"/>
        <v>209834147</v>
      </c>
      <c r="G13" s="31">
        <f t="shared" si="0"/>
        <v>161621618</v>
      </c>
      <c r="H13" s="31">
        <f t="shared" si="0"/>
        <v>-96544940</v>
      </c>
      <c r="I13" s="31">
        <f t="shared" si="0"/>
        <v>-16423896</v>
      </c>
      <c r="J13" s="31">
        <f t="shared" si="0"/>
        <v>48652782</v>
      </c>
      <c r="K13" s="31">
        <f t="shared" si="0"/>
        <v>10506753</v>
      </c>
      <c r="L13" s="31">
        <f t="shared" si="0"/>
        <v>11072360</v>
      </c>
      <c r="M13" s="31">
        <f t="shared" si="0"/>
        <v>-13870595</v>
      </c>
      <c r="N13" s="31">
        <f t="shared" si="0"/>
        <v>7708518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56361300</v>
      </c>
      <c r="X13" s="31">
        <f t="shared" si="0"/>
        <v>104917098</v>
      </c>
      <c r="Y13" s="31">
        <f t="shared" si="0"/>
        <v>-48555798</v>
      </c>
      <c r="Z13" s="32">
        <f>+IF(X13&lt;&gt;0,+(Y13/X13)*100,0)</f>
        <v>-46.280157310489088</v>
      </c>
      <c r="AA13" s="33">
        <f>SUM(AA6:AA12)</f>
        <v>209834147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74599655</v>
      </c>
      <c r="D17" s="18"/>
      <c r="E17" s="19">
        <v>79977980</v>
      </c>
      <c r="F17" s="20">
        <v>79977980</v>
      </c>
      <c r="G17" s="24">
        <v>73501374</v>
      </c>
      <c r="H17" s="24">
        <v>820106</v>
      </c>
      <c r="I17" s="24">
        <v>-556351</v>
      </c>
      <c r="J17" s="20">
        <v>73765129</v>
      </c>
      <c r="K17" s="24"/>
      <c r="L17" s="24"/>
      <c r="M17" s="20">
        <v>-834527</v>
      </c>
      <c r="N17" s="24">
        <v>-834527</v>
      </c>
      <c r="O17" s="24"/>
      <c r="P17" s="24"/>
      <c r="Q17" s="20"/>
      <c r="R17" s="24"/>
      <c r="S17" s="24"/>
      <c r="T17" s="20"/>
      <c r="U17" s="24"/>
      <c r="V17" s="24"/>
      <c r="W17" s="24">
        <v>72930602</v>
      </c>
      <c r="X17" s="20">
        <v>39989136</v>
      </c>
      <c r="Y17" s="24">
        <v>32941466</v>
      </c>
      <c r="Z17" s="25">
        <v>82.376038332010964</v>
      </c>
      <c r="AA17" s="26">
        <v>79977980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74599655</v>
      </c>
      <c r="D25" s="29">
        <f t="shared" ref="D25:Y25" si="1">SUM(D15:D24)</f>
        <v>0</v>
      </c>
      <c r="E25" s="35">
        <f t="shared" si="1"/>
        <v>79977980</v>
      </c>
      <c r="F25" s="36">
        <f t="shared" si="1"/>
        <v>79977980</v>
      </c>
      <c r="G25" s="36">
        <f t="shared" si="1"/>
        <v>73501374</v>
      </c>
      <c r="H25" s="36">
        <f t="shared" si="1"/>
        <v>820106</v>
      </c>
      <c r="I25" s="36">
        <f t="shared" si="1"/>
        <v>-556351</v>
      </c>
      <c r="J25" s="36">
        <f t="shared" si="1"/>
        <v>73765129</v>
      </c>
      <c r="K25" s="36">
        <f t="shared" si="1"/>
        <v>0</v>
      </c>
      <c r="L25" s="36">
        <f t="shared" si="1"/>
        <v>0</v>
      </c>
      <c r="M25" s="36">
        <f t="shared" si="1"/>
        <v>-834527</v>
      </c>
      <c r="N25" s="36">
        <f t="shared" si="1"/>
        <v>-834527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72930602</v>
      </c>
      <c r="X25" s="36">
        <f t="shared" si="1"/>
        <v>39989136</v>
      </c>
      <c r="Y25" s="36">
        <f t="shared" si="1"/>
        <v>32941466</v>
      </c>
      <c r="Z25" s="37">
        <f>+IF(X25&lt;&gt;0,+(Y25/X25)*100,0)</f>
        <v>82.376038332010964</v>
      </c>
      <c r="AA25" s="38">
        <f>SUM(AA15:AA24)</f>
        <v>79977980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119963752</v>
      </c>
      <c r="D26" s="29">
        <f>+D13+D25</f>
        <v>0</v>
      </c>
      <c r="E26" s="30">
        <f t="shared" si="2"/>
        <v>289812127</v>
      </c>
      <c r="F26" s="31">
        <f t="shared" si="2"/>
        <v>289812127</v>
      </c>
      <c r="G26" s="31">
        <f t="shared" si="2"/>
        <v>235122992</v>
      </c>
      <c r="H26" s="31">
        <f t="shared" si="2"/>
        <v>-95724834</v>
      </c>
      <c r="I26" s="31">
        <f t="shared" si="2"/>
        <v>-16980247</v>
      </c>
      <c r="J26" s="31">
        <f t="shared" si="2"/>
        <v>122417911</v>
      </c>
      <c r="K26" s="31">
        <f t="shared" si="2"/>
        <v>10506753</v>
      </c>
      <c r="L26" s="31">
        <f t="shared" si="2"/>
        <v>11072360</v>
      </c>
      <c r="M26" s="31">
        <f t="shared" si="2"/>
        <v>-14705122</v>
      </c>
      <c r="N26" s="31">
        <f t="shared" si="2"/>
        <v>6873991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129291902</v>
      </c>
      <c r="X26" s="31">
        <f t="shared" si="2"/>
        <v>144906234</v>
      </c>
      <c r="Y26" s="31">
        <f t="shared" si="2"/>
        <v>-15614332</v>
      </c>
      <c r="Z26" s="32">
        <f>+IF(X26&lt;&gt;0,+(Y26/X26)*100,0)</f>
        <v>-10.775472917196923</v>
      </c>
      <c r="AA26" s="33">
        <f>+AA13+AA25</f>
        <v>289812127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-77163501</v>
      </c>
      <c r="D35" s="18"/>
      <c r="E35" s="19">
        <v>-61847180</v>
      </c>
      <c r="F35" s="20">
        <v>-61847180</v>
      </c>
      <c r="G35" s="20">
        <v>-75864039</v>
      </c>
      <c r="H35" s="20">
        <v>1087070</v>
      </c>
      <c r="I35" s="20">
        <v>1239021</v>
      </c>
      <c r="J35" s="20">
        <v>-73537948</v>
      </c>
      <c r="K35" s="20">
        <v>1295434</v>
      </c>
      <c r="L35" s="20">
        <v>1354544</v>
      </c>
      <c r="M35" s="20">
        <v>1566952</v>
      </c>
      <c r="N35" s="20">
        <v>4216930</v>
      </c>
      <c r="O35" s="20"/>
      <c r="P35" s="20"/>
      <c r="Q35" s="20"/>
      <c r="R35" s="20"/>
      <c r="S35" s="20"/>
      <c r="T35" s="20"/>
      <c r="U35" s="20"/>
      <c r="V35" s="20"/>
      <c r="W35" s="20">
        <v>-69321018</v>
      </c>
      <c r="X35" s="20">
        <v>-30923604</v>
      </c>
      <c r="Y35" s="20">
        <v>-38397414</v>
      </c>
      <c r="Z35" s="21">
        <v>124.16862536462439</v>
      </c>
      <c r="AA35" s="22">
        <v>-61847180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-77163501</v>
      </c>
      <c r="D37" s="29">
        <f t="shared" ref="D37:Y37" si="3">SUM(D29:D36)</f>
        <v>0</v>
      </c>
      <c r="E37" s="30">
        <f t="shared" si="3"/>
        <v>-61847180</v>
      </c>
      <c r="F37" s="31">
        <f t="shared" si="3"/>
        <v>-61847180</v>
      </c>
      <c r="G37" s="31">
        <f t="shared" si="3"/>
        <v>-75864039</v>
      </c>
      <c r="H37" s="31">
        <f t="shared" si="3"/>
        <v>1087070</v>
      </c>
      <c r="I37" s="31">
        <f t="shared" si="3"/>
        <v>1239021</v>
      </c>
      <c r="J37" s="31">
        <f t="shared" si="3"/>
        <v>-73537948</v>
      </c>
      <c r="K37" s="31">
        <f t="shared" si="3"/>
        <v>1295434</v>
      </c>
      <c r="L37" s="31">
        <f t="shared" si="3"/>
        <v>1354544</v>
      </c>
      <c r="M37" s="31">
        <f t="shared" si="3"/>
        <v>1566952</v>
      </c>
      <c r="N37" s="31">
        <f t="shared" si="3"/>
        <v>4216930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-69321018</v>
      </c>
      <c r="X37" s="31">
        <f t="shared" si="3"/>
        <v>-30923604</v>
      </c>
      <c r="Y37" s="31">
        <f t="shared" si="3"/>
        <v>-38397414</v>
      </c>
      <c r="Z37" s="32">
        <f>+IF(X37&lt;&gt;0,+(Y37/X37)*100,0)</f>
        <v>124.16862536462439</v>
      </c>
      <c r="AA37" s="33">
        <f>SUM(AA29:AA36)</f>
        <v>-61847180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170826756</v>
      </c>
      <c r="D40" s="18"/>
      <c r="E40" s="19">
        <v>111651591</v>
      </c>
      <c r="F40" s="20">
        <v>111651591</v>
      </c>
      <c r="G40" s="20">
        <v>170826757</v>
      </c>
      <c r="H40" s="20"/>
      <c r="I40" s="20"/>
      <c r="J40" s="20">
        <v>170826757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170826757</v>
      </c>
      <c r="X40" s="20">
        <v>55825794</v>
      </c>
      <c r="Y40" s="20">
        <v>115000963</v>
      </c>
      <c r="Z40" s="21">
        <v>205.99969075227125</v>
      </c>
      <c r="AA40" s="22">
        <v>111651591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170826756</v>
      </c>
      <c r="D43" s="29">
        <f t="shared" ref="D43:Y43" si="4">SUM(D39:D42)</f>
        <v>0</v>
      </c>
      <c r="E43" s="35">
        <f t="shared" si="4"/>
        <v>111651591</v>
      </c>
      <c r="F43" s="36">
        <f t="shared" si="4"/>
        <v>111651591</v>
      </c>
      <c r="G43" s="36">
        <f t="shared" si="4"/>
        <v>170826757</v>
      </c>
      <c r="H43" s="36">
        <f t="shared" si="4"/>
        <v>0</v>
      </c>
      <c r="I43" s="36">
        <f t="shared" si="4"/>
        <v>0</v>
      </c>
      <c r="J43" s="36">
        <f t="shared" si="4"/>
        <v>170826757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170826757</v>
      </c>
      <c r="X43" s="36">
        <f t="shared" si="4"/>
        <v>55825794</v>
      </c>
      <c r="Y43" s="36">
        <f t="shared" si="4"/>
        <v>115000963</v>
      </c>
      <c r="Z43" s="37">
        <f>+IF(X43&lt;&gt;0,+(Y43/X43)*100,0)</f>
        <v>205.99969075227125</v>
      </c>
      <c r="AA43" s="38">
        <f>SUM(AA39:AA42)</f>
        <v>111651591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93663255</v>
      </c>
      <c r="D44" s="29">
        <f>+D37+D43</f>
        <v>0</v>
      </c>
      <c r="E44" s="30">
        <f t="shared" si="5"/>
        <v>49804411</v>
      </c>
      <c r="F44" s="31">
        <f t="shared" si="5"/>
        <v>49804411</v>
      </c>
      <c r="G44" s="31">
        <f t="shared" si="5"/>
        <v>94962718</v>
      </c>
      <c r="H44" s="31">
        <f t="shared" si="5"/>
        <v>1087070</v>
      </c>
      <c r="I44" s="31">
        <f t="shared" si="5"/>
        <v>1239021</v>
      </c>
      <c r="J44" s="31">
        <f t="shared" si="5"/>
        <v>97288809</v>
      </c>
      <c r="K44" s="31">
        <f t="shared" si="5"/>
        <v>1295434</v>
      </c>
      <c r="L44" s="31">
        <f t="shared" si="5"/>
        <v>1354544</v>
      </c>
      <c r="M44" s="31">
        <f t="shared" si="5"/>
        <v>1566952</v>
      </c>
      <c r="N44" s="31">
        <f t="shared" si="5"/>
        <v>4216930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101505739</v>
      </c>
      <c r="X44" s="31">
        <f t="shared" si="5"/>
        <v>24902190</v>
      </c>
      <c r="Y44" s="31">
        <f t="shared" si="5"/>
        <v>76603549</v>
      </c>
      <c r="Z44" s="32">
        <f>+IF(X44&lt;&gt;0,+(Y44/X44)*100,0)</f>
        <v>307.61771956603013</v>
      </c>
      <c r="AA44" s="33">
        <f>+AA37+AA43</f>
        <v>49804411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26300497</v>
      </c>
      <c r="D45" s="42">
        <f t="shared" si="6"/>
        <v>0</v>
      </c>
      <c r="E45" s="43">
        <f t="shared" si="6"/>
        <v>240007716</v>
      </c>
      <c r="F45" s="44">
        <f t="shared" si="6"/>
        <v>240007716</v>
      </c>
      <c r="G45" s="44">
        <f t="shared" si="6"/>
        <v>140160274</v>
      </c>
      <c r="H45" s="44">
        <f t="shared" si="6"/>
        <v>-96811904</v>
      </c>
      <c r="I45" s="44">
        <f t="shared" si="6"/>
        <v>-18219268</v>
      </c>
      <c r="J45" s="44">
        <f t="shared" si="6"/>
        <v>25129102</v>
      </c>
      <c r="K45" s="44">
        <f t="shared" si="6"/>
        <v>9211319</v>
      </c>
      <c r="L45" s="44">
        <f t="shared" si="6"/>
        <v>9717816</v>
      </c>
      <c r="M45" s="44">
        <f t="shared" si="6"/>
        <v>-16272074</v>
      </c>
      <c r="N45" s="44">
        <f t="shared" si="6"/>
        <v>2657061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27786163</v>
      </c>
      <c r="X45" s="44">
        <f t="shared" si="6"/>
        <v>120004044</v>
      </c>
      <c r="Y45" s="44">
        <f t="shared" si="6"/>
        <v>-92217881</v>
      </c>
      <c r="Z45" s="45">
        <f>+IF(X45&lt;&gt;0,+(Y45/X45)*100,0)</f>
        <v>-76.845644468448086</v>
      </c>
      <c r="AA45" s="46">
        <f>+AA26-AA44</f>
        <v>240007716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-4499366</v>
      </c>
      <c r="D47" s="18"/>
      <c r="E47" s="19">
        <v>145510814</v>
      </c>
      <c r="F47" s="20">
        <v>145510814</v>
      </c>
      <c r="G47" s="20">
        <v>5440504</v>
      </c>
      <c r="H47" s="20">
        <v>-85373631</v>
      </c>
      <c r="I47" s="20">
        <v>-15531929</v>
      </c>
      <c r="J47" s="20">
        <v>-95465056</v>
      </c>
      <c r="K47" s="20">
        <v>9324800</v>
      </c>
      <c r="L47" s="20">
        <v>10236120</v>
      </c>
      <c r="M47" s="20">
        <v>-12474548</v>
      </c>
      <c r="N47" s="20">
        <v>7086372</v>
      </c>
      <c r="O47" s="20"/>
      <c r="P47" s="20"/>
      <c r="Q47" s="20"/>
      <c r="R47" s="20"/>
      <c r="S47" s="20"/>
      <c r="T47" s="20"/>
      <c r="U47" s="20"/>
      <c r="V47" s="20"/>
      <c r="W47" s="20">
        <v>-88378684</v>
      </c>
      <c r="X47" s="20">
        <v>72755364</v>
      </c>
      <c r="Y47" s="20">
        <v>-161134048</v>
      </c>
      <c r="Z47" s="47">
        <v>-221.47377064871807</v>
      </c>
      <c r="AA47" s="22">
        <v>145510814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-4499366</v>
      </c>
      <c r="D50" s="50">
        <f t="shared" ref="D50:Y50" si="7">SUM(D47:D49)</f>
        <v>0</v>
      </c>
      <c r="E50" s="51">
        <f t="shared" si="7"/>
        <v>145510814</v>
      </c>
      <c r="F50" s="52">
        <f t="shared" si="7"/>
        <v>145510814</v>
      </c>
      <c r="G50" s="52">
        <f t="shared" si="7"/>
        <v>5440504</v>
      </c>
      <c r="H50" s="52">
        <f t="shared" si="7"/>
        <v>-85373631</v>
      </c>
      <c r="I50" s="52">
        <f t="shared" si="7"/>
        <v>-15531929</v>
      </c>
      <c r="J50" s="52">
        <f t="shared" si="7"/>
        <v>-95465056</v>
      </c>
      <c r="K50" s="52">
        <f t="shared" si="7"/>
        <v>9324800</v>
      </c>
      <c r="L50" s="52">
        <f t="shared" si="7"/>
        <v>10236120</v>
      </c>
      <c r="M50" s="52">
        <f t="shared" si="7"/>
        <v>-12474548</v>
      </c>
      <c r="N50" s="52">
        <f t="shared" si="7"/>
        <v>7086372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-88378684</v>
      </c>
      <c r="X50" s="52">
        <f t="shared" si="7"/>
        <v>72755364</v>
      </c>
      <c r="Y50" s="52">
        <f t="shared" si="7"/>
        <v>-161134048</v>
      </c>
      <c r="Z50" s="53">
        <f>+IF(X50&lt;&gt;0,+(Y50/X50)*100,0)</f>
        <v>-221.47377064871807</v>
      </c>
      <c r="AA50" s="54">
        <f>SUM(AA47:AA49)</f>
        <v>145510814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25614657</v>
      </c>
      <c r="D7" s="18"/>
      <c r="E7" s="19">
        <v>17867785</v>
      </c>
      <c r="F7" s="20">
        <v>17867785</v>
      </c>
      <c r="G7" s="20">
        <v>28912701</v>
      </c>
      <c r="H7" s="20">
        <v>-365456</v>
      </c>
      <c r="I7" s="20">
        <v>1411132</v>
      </c>
      <c r="J7" s="20">
        <v>29958377</v>
      </c>
      <c r="K7" s="20">
        <v>1321619</v>
      </c>
      <c r="L7" s="20">
        <v>718105</v>
      </c>
      <c r="M7" s="20">
        <v>1315018</v>
      </c>
      <c r="N7" s="20">
        <v>3354742</v>
      </c>
      <c r="O7" s="20"/>
      <c r="P7" s="20"/>
      <c r="Q7" s="20"/>
      <c r="R7" s="20"/>
      <c r="S7" s="20"/>
      <c r="T7" s="20"/>
      <c r="U7" s="20"/>
      <c r="V7" s="20"/>
      <c r="W7" s="20">
        <v>33313119</v>
      </c>
      <c r="X7" s="20">
        <v>8933904</v>
      </c>
      <c r="Y7" s="20">
        <v>24379215</v>
      </c>
      <c r="Z7" s="21">
        <v>272.88422844033249</v>
      </c>
      <c r="AA7" s="22">
        <v>17867785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25614657</v>
      </c>
      <c r="D13" s="29">
        <f>SUM(D6:D12)</f>
        <v>0</v>
      </c>
      <c r="E13" s="30">
        <f t="shared" si="0"/>
        <v>17867785</v>
      </c>
      <c r="F13" s="31">
        <f t="shared" si="0"/>
        <v>17867785</v>
      </c>
      <c r="G13" s="31">
        <f t="shared" si="0"/>
        <v>28912701</v>
      </c>
      <c r="H13" s="31">
        <f t="shared" si="0"/>
        <v>-365456</v>
      </c>
      <c r="I13" s="31">
        <f t="shared" si="0"/>
        <v>1411132</v>
      </c>
      <c r="J13" s="31">
        <f t="shared" si="0"/>
        <v>29958377</v>
      </c>
      <c r="K13" s="31">
        <f t="shared" si="0"/>
        <v>1321619</v>
      </c>
      <c r="L13" s="31">
        <f t="shared" si="0"/>
        <v>718105</v>
      </c>
      <c r="M13" s="31">
        <f t="shared" si="0"/>
        <v>1315018</v>
      </c>
      <c r="N13" s="31">
        <f t="shared" si="0"/>
        <v>3354742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33313119</v>
      </c>
      <c r="X13" s="31">
        <f t="shared" si="0"/>
        <v>8933904</v>
      </c>
      <c r="Y13" s="31">
        <f t="shared" si="0"/>
        <v>24379215</v>
      </c>
      <c r="Z13" s="32">
        <f>+IF(X13&lt;&gt;0,+(Y13/X13)*100,0)</f>
        <v>272.88422844033249</v>
      </c>
      <c r="AA13" s="33">
        <f>SUM(AA6:AA12)</f>
        <v>17867785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55707593</v>
      </c>
      <c r="D17" s="18"/>
      <c r="E17" s="19">
        <v>29754691</v>
      </c>
      <c r="F17" s="20">
        <v>29754691</v>
      </c>
      <c r="G17" s="24">
        <v>62168801</v>
      </c>
      <c r="H17" s="24">
        <v>-6461209</v>
      </c>
      <c r="I17" s="24">
        <v>-971847</v>
      </c>
      <c r="J17" s="20">
        <v>54735745</v>
      </c>
      <c r="K17" s="24">
        <v>-327282</v>
      </c>
      <c r="L17" s="24">
        <v>-324730</v>
      </c>
      <c r="M17" s="20">
        <v>-325394</v>
      </c>
      <c r="N17" s="24">
        <v>-977406</v>
      </c>
      <c r="O17" s="24"/>
      <c r="P17" s="24"/>
      <c r="Q17" s="20"/>
      <c r="R17" s="24"/>
      <c r="S17" s="24"/>
      <c r="T17" s="20"/>
      <c r="U17" s="24"/>
      <c r="V17" s="24"/>
      <c r="W17" s="24">
        <v>53758339</v>
      </c>
      <c r="X17" s="20">
        <v>14877402</v>
      </c>
      <c r="Y17" s="24">
        <v>38880937</v>
      </c>
      <c r="Z17" s="25">
        <v>261.34224913731578</v>
      </c>
      <c r="AA17" s="26">
        <v>29754691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55707593</v>
      </c>
      <c r="D25" s="29">
        <f t="shared" ref="D25:Y25" si="1">SUM(D15:D24)</f>
        <v>0</v>
      </c>
      <c r="E25" s="35">
        <f t="shared" si="1"/>
        <v>29754691</v>
      </c>
      <c r="F25" s="36">
        <f t="shared" si="1"/>
        <v>29754691</v>
      </c>
      <c r="G25" s="36">
        <f t="shared" si="1"/>
        <v>62168801</v>
      </c>
      <c r="H25" s="36">
        <f t="shared" si="1"/>
        <v>-6461209</v>
      </c>
      <c r="I25" s="36">
        <f t="shared" si="1"/>
        <v>-971847</v>
      </c>
      <c r="J25" s="36">
        <f t="shared" si="1"/>
        <v>54735745</v>
      </c>
      <c r="K25" s="36">
        <f t="shared" si="1"/>
        <v>-327282</v>
      </c>
      <c r="L25" s="36">
        <f t="shared" si="1"/>
        <v>-324730</v>
      </c>
      <c r="M25" s="36">
        <f t="shared" si="1"/>
        <v>-325394</v>
      </c>
      <c r="N25" s="36">
        <f t="shared" si="1"/>
        <v>-977406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53758339</v>
      </c>
      <c r="X25" s="36">
        <f t="shared" si="1"/>
        <v>14877402</v>
      </c>
      <c r="Y25" s="36">
        <f t="shared" si="1"/>
        <v>38880937</v>
      </c>
      <c r="Z25" s="37">
        <f>+IF(X25&lt;&gt;0,+(Y25/X25)*100,0)</f>
        <v>261.34224913731578</v>
      </c>
      <c r="AA25" s="38">
        <f>SUM(AA15:AA24)</f>
        <v>29754691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81322250</v>
      </c>
      <c r="D26" s="29">
        <f>+D13+D25</f>
        <v>0</v>
      </c>
      <c r="E26" s="30">
        <f t="shared" si="2"/>
        <v>47622476</v>
      </c>
      <c r="F26" s="31">
        <f t="shared" si="2"/>
        <v>47622476</v>
      </c>
      <c r="G26" s="31">
        <f t="shared" si="2"/>
        <v>91081502</v>
      </c>
      <c r="H26" s="31">
        <f t="shared" si="2"/>
        <v>-6826665</v>
      </c>
      <c r="I26" s="31">
        <f t="shared" si="2"/>
        <v>439285</v>
      </c>
      <c r="J26" s="31">
        <f t="shared" si="2"/>
        <v>84694122</v>
      </c>
      <c r="K26" s="31">
        <f t="shared" si="2"/>
        <v>994337</v>
      </c>
      <c r="L26" s="31">
        <f t="shared" si="2"/>
        <v>393375</v>
      </c>
      <c r="M26" s="31">
        <f t="shared" si="2"/>
        <v>989624</v>
      </c>
      <c r="N26" s="31">
        <f t="shared" si="2"/>
        <v>2377336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87071458</v>
      </c>
      <c r="X26" s="31">
        <f t="shared" si="2"/>
        <v>23811306</v>
      </c>
      <c r="Y26" s="31">
        <f t="shared" si="2"/>
        <v>63260152</v>
      </c>
      <c r="Z26" s="32">
        <f>+IF(X26&lt;&gt;0,+(Y26/X26)*100,0)</f>
        <v>265.67275226314757</v>
      </c>
      <c r="AA26" s="33">
        <f>+AA13+AA25</f>
        <v>47622476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5025595</v>
      </c>
      <c r="D35" s="18"/>
      <c r="E35" s="19"/>
      <c r="F35" s="20"/>
      <c r="G35" s="20">
        <v>5233967</v>
      </c>
      <c r="H35" s="20">
        <v>108939</v>
      </c>
      <c r="I35" s="20">
        <v>150519</v>
      </c>
      <c r="J35" s="20">
        <v>5493425</v>
      </c>
      <c r="K35" s="20">
        <v>133872</v>
      </c>
      <c r="L35" s="20">
        <v>56675</v>
      </c>
      <c r="M35" s="20">
        <v>135249</v>
      </c>
      <c r="N35" s="20">
        <v>325796</v>
      </c>
      <c r="O35" s="20"/>
      <c r="P35" s="20"/>
      <c r="Q35" s="20"/>
      <c r="R35" s="20"/>
      <c r="S35" s="20"/>
      <c r="T35" s="20"/>
      <c r="U35" s="20"/>
      <c r="V35" s="20"/>
      <c r="W35" s="20">
        <v>5819221</v>
      </c>
      <c r="X35" s="20"/>
      <c r="Y35" s="20">
        <v>5819221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5025595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5233967</v>
      </c>
      <c r="H37" s="31">
        <f t="shared" si="3"/>
        <v>108939</v>
      </c>
      <c r="I37" s="31">
        <f t="shared" si="3"/>
        <v>150519</v>
      </c>
      <c r="J37" s="31">
        <f t="shared" si="3"/>
        <v>5493425</v>
      </c>
      <c r="K37" s="31">
        <f t="shared" si="3"/>
        <v>133872</v>
      </c>
      <c r="L37" s="31">
        <f t="shared" si="3"/>
        <v>56675</v>
      </c>
      <c r="M37" s="31">
        <f t="shared" si="3"/>
        <v>135249</v>
      </c>
      <c r="N37" s="31">
        <f t="shared" si="3"/>
        <v>325796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5819221</v>
      </c>
      <c r="X37" s="31">
        <f t="shared" si="3"/>
        <v>0</v>
      </c>
      <c r="Y37" s="31">
        <f t="shared" si="3"/>
        <v>5819221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76721025</v>
      </c>
      <c r="D40" s="18"/>
      <c r="E40" s="19">
        <v>67501983</v>
      </c>
      <c r="F40" s="20">
        <v>67501983</v>
      </c>
      <c r="G40" s="20">
        <v>86038163</v>
      </c>
      <c r="H40" s="20">
        <v>-9317138</v>
      </c>
      <c r="I40" s="20"/>
      <c r="J40" s="20">
        <v>76721025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76721025</v>
      </c>
      <c r="X40" s="20">
        <v>33750990</v>
      </c>
      <c r="Y40" s="20">
        <v>42970035</v>
      </c>
      <c r="Z40" s="21">
        <v>127.31488765218441</v>
      </c>
      <c r="AA40" s="22">
        <v>67501983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76721025</v>
      </c>
      <c r="D43" s="29">
        <f t="shared" ref="D43:Y43" si="4">SUM(D39:D42)</f>
        <v>0</v>
      </c>
      <c r="E43" s="35">
        <f t="shared" si="4"/>
        <v>67501983</v>
      </c>
      <c r="F43" s="36">
        <f t="shared" si="4"/>
        <v>67501983</v>
      </c>
      <c r="G43" s="36">
        <f t="shared" si="4"/>
        <v>86038163</v>
      </c>
      <c r="H43" s="36">
        <f t="shared" si="4"/>
        <v>-9317138</v>
      </c>
      <c r="I43" s="36">
        <f t="shared" si="4"/>
        <v>0</v>
      </c>
      <c r="J43" s="36">
        <f t="shared" si="4"/>
        <v>76721025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76721025</v>
      </c>
      <c r="X43" s="36">
        <f t="shared" si="4"/>
        <v>33750990</v>
      </c>
      <c r="Y43" s="36">
        <f t="shared" si="4"/>
        <v>42970035</v>
      </c>
      <c r="Z43" s="37">
        <f>+IF(X43&lt;&gt;0,+(Y43/X43)*100,0)</f>
        <v>127.31488765218441</v>
      </c>
      <c r="AA43" s="38">
        <f>SUM(AA39:AA42)</f>
        <v>67501983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81746620</v>
      </c>
      <c r="D44" s="29">
        <f>+D37+D43</f>
        <v>0</v>
      </c>
      <c r="E44" s="30">
        <f t="shared" si="5"/>
        <v>67501983</v>
      </c>
      <c r="F44" s="31">
        <f t="shared" si="5"/>
        <v>67501983</v>
      </c>
      <c r="G44" s="31">
        <f t="shared" si="5"/>
        <v>91272130</v>
      </c>
      <c r="H44" s="31">
        <f t="shared" si="5"/>
        <v>-9208199</v>
      </c>
      <c r="I44" s="31">
        <f t="shared" si="5"/>
        <v>150519</v>
      </c>
      <c r="J44" s="31">
        <f t="shared" si="5"/>
        <v>82214450</v>
      </c>
      <c r="K44" s="31">
        <f t="shared" si="5"/>
        <v>133872</v>
      </c>
      <c r="L44" s="31">
        <f t="shared" si="5"/>
        <v>56675</v>
      </c>
      <c r="M44" s="31">
        <f t="shared" si="5"/>
        <v>135249</v>
      </c>
      <c r="N44" s="31">
        <f t="shared" si="5"/>
        <v>325796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82540246</v>
      </c>
      <c r="X44" s="31">
        <f t="shared" si="5"/>
        <v>33750990</v>
      </c>
      <c r="Y44" s="31">
        <f t="shared" si="5"/>
        <v>48789256</v>
      </c>
      <c r="Z44" s="32">
        <f>+IF(X44&lt;&gt;0,+(Y44/X44)*100,0)</f>
        <v>144.55651819398483</v>
      </c>
      <c r="AA44" s="33">
        <f>+AA37+AA43</f>
        <v>67501983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-424370</v>
      </c>
      <c r="D45" s="42">
        <f t="shared" si="6"/>
        <v>0</v>
      </c>
      <c r="E45" s="43">
        <f t="shared" si="6"/>
        <v>-19879507</v>
      </c>
      <c r="F45" s="44">
        <f t="shared" si="6"/>
        <v>-19879507</v>
      </c>
      <c r="G45" s="44">
        <f t="shared" si="6"/>
        <v>-190628</v>
      </c>
      <c r="H45" s="44">
        <f t="shared" si="6"/>
        <v>2381534</v>
      </c>
      <c r="I45" s="44">
        <f t="shared" si="6"/>
        <v>288766</v>
      </c>
      <c r="J45" s="44">
        <f t="shared" si="6"/>
        <v>2479672</v>
      </c>
      <c r="K45" s="44">
        <f t="shared" si="6"/>
        <v>860465</v>
      </c>
      <c r="L45" s="44">
        <f t="shared" si="6"/>
        <v>336700</v>
      </c>
      <c r="M45" s="44">
        <f t="shared" si="6"/>
        <v>854375</v>
      </c>
      <c r="N45" s="44">
        <f t="shared" si="6"/>
        <v>2051540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4531212</v>
      </c>
      <c r="X45" s="44">
        <f t="shared" si="6"/>
        <v>-9939684</v>
      </c>
      <c r="Y45" s="44">
        <f t="shared" si="6"/>
        <v>14470896</v>
      </c>
      <c r="Z45" s="45">
        <f>+IF(X45&lt;&gt;0,+(Y45/X45)*100,0)</f>
        <v>-145.58708305012513</v>
      </c>
      <c r="AA45" s="46">
        <f>+AA26-AA44</f>
        <v>-19879507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-4517891</v>
      </c>
      <c r="D47" s="18"/>
      <c r="E47" s="19">
        <v>-27253780</v>
      </c>
      <c r="F47" s="20">
        <v>-27253780</v>
      </c>
      <c r="G47" s="20">
        <v>-759112</v>
      </c>
      <c r="H47" s="20">
        <v>2763347</v>
      </c>
      <c r="I47" s="20">
        <v>-1854950</v>
      </c>
      <c r="J47" s="20">
        <v>149285</v>
      </c>
      <c r="K47" s="20">
        <v>-633058</v>
      </c>
      <c r="L47" s="20">
        <v>-1785424</v>
      </c>
      <c r="M47" s="20">
        <v>819407</v>
      </c>
      <c r="N47" s="20">
        <v>-1599075</v>
      </c>
      <c r="O47" s="20"/>
      <c r="P47" s="20"/>
      <c r="Q47" s="20"/>
      <c r="R47" s="20"/>
      <c r="S47" s="20"/>
      <c r="T47" s="20"/>
      <c r="U47" s="20"/>
      <c r="V47" s="20"/>
      <c r="W47" s="20">
        <v>-1449790</v>
      </c>
      <c r="X47" s="20">
        <v>-13626906</v>
      </c>
      <c r="Y47" s="20">
        <v>12177116</v>
      </c>
      <c r="Z47" s="47">
        <v>-89.360827762369539</v>
      </c>
      <c r="AA47" s="22">
        <v>-27253780</v>
      </c>
    </row>
    <row r="48" spans="1:27" ht="13.5" x14ac:dyDescent="0.25">
      <c r="A48" s="23" t="s">
        <v>73</v>
      </c>
      <c r="B48" s="17" t="s">
        <v>32</v>
      </c>
      <c r="C48" s="18">
        <v>-19027799</v>
      </c>
      <c r="D48" s="18"/>
      <c r="E48" s="19"/>
      <c r="F48" s="20"/>
      <c r="G48" s="20">
        <v>-18292099</v>
      </c>
      <c r="H48" s="20">
        <v>-735700</v>
      </c>
      <c r="I48" s="20"/>
      <c r="J48" s="20">
        <v>-19027799</v>
      </c>
      <c r="K48" s="20"/>
      <c r="L48" s="20"/>
      <c r="M48" s="20">
        <v>-10000</v>
      </c>
      <c r="N48" s="20">
        <v>-10000</v>
      </c>
      <c r="O48" s="20"/>
      <c r="P48" s="20"/>
      <c r="Q48" s="20"/>
      <c r="R48" s="20"/>
      <c r="S48" s="20"/>
      <c r="T48" s="20"/>
      <c r="U48" s="20"/>
      <c r="V48" s="20"/>
      <c r="W48" s="20">
        <v>-19037799</v>
      </c>
      <c r="X48" s="20"/>
      <c r="Y48" s="20">
        <v>-19037799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-23545690</v>
      </c>
      <c r="D50" s="50">
        <f t="shared" ref="D50:Y50" si="7">SUM(D47:D49)</f>
        <v>0</v>
      </c>
      <c r="E50" s="51">
        <f t="shared" si="7"/>
        <v>-27253780</v>
      </c>
      <c r="F50" s="52">
        <f t="shared" si="7"/>
        <v>-27253780</v>
      </c>
      <c r="G50" s="52">
        <f t="shared" si="7"/>
        <v>-19051211</v>
      </c>
      <c r="H50" s="52">
        <f t="shared" si="7"/>
        <v>2027647</v>
      </c>
      <c r="I50" s="52">
        <f t="shared" si="7"/>
        <v>-1854950</v>
      </c>
      <c r="J50" s="52">
        <f t="shared" si="7"/>
        <v>-18878514</v>
      </c>
      <c r="K50" s="52">
        <f t="shared" si="7"/>
        <v>-633058</v>
      </c>
      <c r="L50" s="52">
        <f t="shared" si="7"/>
        <v>-1785424</v>
      </c>
      <c r="M50" s="52">
        <f t="shared" si="7"/>
        <v>809407</v>
      </c>
      <c r="N50" s="52">
        <f t="shared" si="7"/>
        <v>-1609075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-20487589</v>
      </c>
      <c r="X50" s="52">
        <f t="shared" si="7"/>
        <v>-13626906</v>
      </c>
      <c r="Y50" s="52">
        <f t="shared" si="7"/>
        <v>-6860683</v>
      </c>
      <c r="Z50" s="53">
        <f>+IF(X50&lt;&gt;0,+(Y50/X50)*100,0)</f>
        <v>50.346593716871602</v>
      </c>
      <c r="AA50" s="54">
        <f>SUM(AA47:AA49)</f>
        <v>-27253780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-20475153</v>
      </c>
      <c r="D6" s="18"/>
      <c r="E6" s="19">
        <v>11756575</v>
      </c>
      <c r="F6" s="20">
        <v>11756575</v>
      </c>
      <c r="G6" s="20">
        <v>-17773736</v>
      </c>
      <c r="H6" s="20">
        <v>-4682383</v>
      </c>
      <c r="I6" s="20">
        <v>-4168303</v>
      </c>
      <c r="J6" s="20">
        <v>-26624422</v>
      </c>
      <c r="K6" s="20">
        <v>-2060227</v>
      </c>
      <c r="L6" s="20">
        <v>-997022</v>
      </c>
      <c r="M6" s="20">
        <v>-2466592</v>
      </c>
      <c r="N6" s="20">
        <v>-5523841</v>
      </c>
      <c r="O6" s="20"/>
      <c r="P6" s="20"/>
      <c r="Q6" s="20"/>
      <c r="R6" s="20"/>
      <c r="S6" s="20"/>
      <c r="T6" s="20"/>
      <c r="U6" s="20"/>
      <c r="V6" s="20"/>
      <c r="W6" s="20">
        <v>-32148263</v>
      </c>
      <c r="X6" s="20">
        <v>5878272</v>
      </c>
      <c r="Y6" s="20">
        <v>-38026535</v>
      </c>
      <c r="Z6" s="21">
        <v>-646.89988826648369</v>
      </c>
      <c r="AA6" s="22">
        <v>11756575</v>
      </c>
    </row>
    <row r="7" spans="1:27" ht="13.5" x14ac:dyDescent="0.25">
      <c r="A7" s="23" t="s">
        <v>35</v>
      </c>
      <c r="B7" s="17" t="s">
        <v>32</v>
      </c>
      <c r="C7" s="18">
        <v>14726708</v>
      </c>
      <c r="D7" s="18"/>
      <c r="E7" s="19">
        <v>-4795279</v>
      </c>
      <c r="F7" s="20">
        <v>-4795279</v>
      </c>
      <c r="G7" s="20">
        <v>53606937</v>
      </c>
      <c r="H7" s="20">
        <v>-22345239</v>
      </c>
      <c r="I7" s="20">
        <v>3067650</v>
      </c>
      <c r="J7" s="20">
        <v>34329348</v>
      </c>
      <c r="K7" s="20">
        <v>135977</v>
      </c>
      <c r="L7" s="20">
        <v>-10675670</v>
      </c>
      <c r="M7" s="20">
        <v>2439705</v>
      </c>
      <c r="N7" s="20">
        <v>-8099988</v>
      </c>
      <c r="O7" s="20"/>
      <c r="P7" s="20"/>
      <c r="Q7" s="20"/>
      <c r="R7" s="20"/>
      <c r="S7" s="20"/>
      <c r="T7" s="20"/>
      <c r="U7" s="20"/>
      <c r="V7" s="20"/>
      <c r="W7" s="20">
        <v>26229360</v>
      </c>
      <c r="X7" s="20">
        <v>-2397630</v>
      </c>
      <c r="Y7" s="20">
        <v>28626990</v>
      </c>
      <c r="Z7" s="21">
        <v>-1193.9702956669712</v>
      </c>
      <c r="AA7" s="22">
        <v>-4795279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-13591184</v>
      </c>
      <c r="F8" s="20">
        <v>-13591184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-6795594</v>
      </c>
      <c r="Y8" s="20">
        <v>6795594</v>
      </c>
      <c r="Z8" s="21">
        <v>-100</v>
      </c>
      <c r="AA8" s="22">
        <v>-13591184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1033493</v>
      </c>
      <c r="D10" s="18"/>
      <c r="E10" s="19"/>
      <c r="F10" s="20"/>
      <c r="G10" s="20">
        <v>1362655</v>
      </c>
      <c r="H10" s="20">
        <v>1584964</v>
      </c>
      <c r="I10" s="20">
        <v>443607</v>
      </c>
      <c r="J10" s="20">
        <v>3391226</v>
      </c>
      <c r="K10" s="20">
        <v>921814</v>
      </c>
      <c r="L10" s="20">
        <v>-29008</v>
      </c>
      <c r="M10" s="20">
        <v>-58876</v>
      </c>
      <c r="N10" s="20">
        <v>833930</v>
      </c>
      <c r="O10" s="20"/>
      <c r="P10" s="20"/>
      <c r="Q10" s="20"/>
      <c r="R10" s="20"/>
      <c r="S10" s="20"/>
      <c r="T10" s="20"/>
      <c r="U10" s="20"/>
      <c r="V10" s="20"/>
      <c r="W10" s="20">
        <v>4225156</v>
      </c>
      <c r="X10" s="20"/>
      <c r="Y10" s="20">
        <v>4225156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870992</v>
      </c>
      <c r="D11" s="18"/>
      <c r="E11" s="19"/>
      <c r="F11" s="20"/>
      <c r="G11" s="24">
        <v>646100</v>
      </c>
      <c r="H11" s="24">
        <v>13721</v>
      </c>
      <c r="I11" s="24">
        <v>-328087</v>
      </c>
      <c r="J11" s="20">
        <v>331734</v>
      </c>
      <c r="K11" s="24">
        <v>833</v>
      </c>
      <c r="L11" s="24">
        <v>-31863</v>
      </c>
      <c r="M11" s="20">
        <v>36433</v>
      </c>
      <c r="N11" s="24">
        <v>5403</v>
      </c>
      <c r="O11" s="24"/>
      <c r="P11" s="24"/>
      <c r="Q11" s="20"/>
      <c r="R11" s="24"/>
      <c r="S11" s="24"/>
      <c r="T11" s="20"/>
      <c r="U11" s="24"/>
      <c r="V11" s="24"/>
      <c r="W11" s="24">
        <v>337137</v>
      </c>
      <c r="X11" s="20"/>
      <c r="Y11" s="24">
        <v>337137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-4864</v>
      </c>
      <c r="H12" s="20">
        <v>4864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-3843960</v>
      </c>
      <c r="D13" s="29">
        <f>SUM(D6:D12)</f>
        <v>0</v>
      </c>
      <c r="E13" s="30">
        <f t="shared" si="0"/>
        <v>-6629888</v>
      </c>
      <c r="F13" s="31">
        <f t="shared" si="0"/>
        <v>-6629888</v>
      </c>
      <c r="G13" s="31">
        <f t="shared" si="0"/>
        <v>37837092</v>
      </c>
      <c r="H13" s="31">
        <f t="shared" si="0"/>
        <v>-25424073</v>
      </c>
      <c r="I13" s="31">
        <f t="shared" si="0"/>
        <v>-985133</v>
      </c>
      <c r="J13" s="31">
        <f t="shared" si="0"/>
        <v>11427886</v>
      </c>
      <c r="K13" s="31">
        <f t="shared" si="0"/>
        <v>-1001603</v>
      </c>
      <c r="L13" s="31">
        <f t="shared" si="0"/>
        <v>-11733563</v>
      </c>
      <c r="M13" s="31">
        <f t="shared" si="0"/>
        <v>-49330</v>
      </c>
      <c r="N13" s="31">
        <f t="shared" si="0"/>
        <v>-12784496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-1356610</v>
      </c>
      <c r="X13" s="31">
        <f t="shared" si="0"/>
        <v>-3314952</v>
      </c>
      <c r="Y13" s="31">
        <f t="shared" si="0"/>
        <v>1958342</v>
      </c>
      <c r="Z13" s="32">
        <f>+IF(X13&lt;&gt;0,+(Y13/X13)*100,0)</f>
        <v>-59.076028853509797</v>
      </c>
      <c r="AA13" s="33">
        <f>SUM(AA6:AA12)</f>
        <v>-6629888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44373659</v>
      </c>
      <c r="D17" s="18"/>
      <c r="E17" s="19">
        <v>-1853655</v>
      </c>
      <c r="F17" s="20">
        <v>-1853655</v>
      </c>
      <c r="G17" s="24">
        <v>47280455</v>
      </c>
      <c r="H17" s="24">
        <v>-2906987</v>
      </c>
      <c r="I17" s="24"/>
      <c r="J17" s="20">
        <v>44373468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44373468</v>
      </c>
      <c r="X17" s="20">
        <v>-926832</v>
      </c>
      <c r="Y17" s="24">
        <v>45300300</v>
      </c>
      <c r="Z17" s="25">
        <v>-4887.6495416645084</v>
      </c>
      <c r="AA17" s="26">
        <v>-1853655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44373659</v>
      </c>
      <c r="D25" s="29">
        <f t="shared" ref="D25:Y25" si="1">SUM(D15:D24)</f>
        <v>0</v>
      </c>
      <c r="E25" s="35">
        <f t="shared" si="1"/>
        <v>-1853655</v>
      </c>
      <c r="F25" s="36">
        <f t="shared" si="1"/>
        <v>-1853655</v>
      </c>
      <c r="G25" s="36">
        <f t="shared" si="1"/>
        <v>47280455</v>
      </c>
      <c r="H25" s="36">
        <f t="shared" si="1"/>
        <v>-2906987</v>
      </c>
      <c r="I25" s="36">
        <f t="shared" si="1"/>
        <v>0</v>
      </c>
      <c r="J25" s="36">
        <f t="shared" si="1"/>
        <v>44373468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44373468</v>
      </c>
      <c r="X25" s="36">
        <f t="shared" si="1"/>
        <v>-926832</v>
      </c>
      <c r="Y25" s="36">
        <f t="shared" si="1"/>
        <v>45300300</v>
      </c>
      <c r="Z25" s="37">
        <f>+IF(X25&lt;&gt;0,+(Y25/X25)*100,0)</f>
        <v>-4887.6495416645084</v>
      </c>
      <c r="AA25" s="38">
        <f>SUM(AA15:AA24)</f>
        <v>-1853655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40529699</v>
      </c>
      <c r="D26" s="29">
        <f>+D13+D25</f>
        <v>0</v>
      </c>
      <c r="E26" s="30">
        <f t="shared" si="2"/>
        <v>-8483543</v>
      </c>
      <c r="F26" s="31">
        <f t="shared" si="2"/>
        <v>-8483543</v>
      </c>
      <c r="G26" s="31">
        <f t="shared" si="2"/>
        <v>85117547</v>
      </c>
      <c r="H26" s="31">
        <f t="shared" si="2"/>
        <v>-28331060</v>
      </c>
      <c r="I26" s="31">
        <f t="shared" si="2"/>
        <v>-985133</v>
      </c>
      <c r="J26" s="31">
        <f t="shared" si="2"/>
        <v>55801354</v>
      </c>
      <c r="K26" s="31">
        <f t="shared" si="2"/>
        <v>-1001603</v>
      </c>
      <c r="L26" s="31">
        <f t="shared" si="2"/>
        <v>-11733563</v>
      </c>
      <c r="M26" s="31">
        <f t="shared" si="2"/>
        <v>-49330</v>
      </c>
      <c r="N26" s="31">
        <f t="shared" si="2"/>
        <v>-12784496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43016858</v>
      </c>
      <c r="X26" s="31">
        <f t="shared" si="2"/>
        <v>-4241784</v>
      </c>
      <c r="Y26" s="31">
        <f t="shared" si="2"/>
        <v>47258642</v>
      </c>
      <c r="Z26" s="32">
        <f>+IF(X26&lt;&gt;0,+(Y26/X26)*100,0)</f>
        <v>-1114.1218411875759</v>
      </c>
      <c r="AA26" s="33">
        <f>+AA13+AA25</f>
        <v>-8483543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-8793</v>
      </c>
      <c r="D31" s="18"/>
      <c r="E31" s="19"/>
      <c r="F31" s="20"/>
      <c r="G31" s="20">
        <v>-10550</v>
      </c>
      <c r="H31" s="20">
        <v>-1699</v>
      </c>
      <c r="I31" s="20">
        <v>-1965</v>
      </c>
      <c r="J31" s="20">
        <v>-14214</v>
      </c>
      <c r="K31" s="20">
        <v>-322</v>
      </c>
      <c r="L31" s="20">
        <v>-534</v>
      </c>
      <c r="M31" s="20">
        <v>-907</v>
      </c>
      <c r="N31" s="20">
        <v>-1763</v>
      </c>
      <c r="O31" s="20"/>
      <c r="P31" s="20"/>
      <c r="Q31" s="20"/>
      <c r="R31" s="20"/>
      <c r="S31" s="20"/>
      <c r="T31" s="20"/>
      <c r="U31" s="20"/>
      <c r="V31" s="20"/>
      <c r="W31" s="20">
        <v>-15977</v>
      </c>
      <c r="X31" s="20"/>
      <c r="Y31" s="20">
        <v>-15977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4986955</v>
      </c>
      <c r="D32" s="18"/>
      <c r="E32" s="19">
        <v>-3421507</v>
      </c>
      <c r="F32" s="20">
        <v>-3421507</v>
      </c>
      <c r="G32" s="20">
        <v>4641549</v>
      </c>
      <c r="H32" s="20">
        <v>-508389</v>
      </c>
      <c r="I32" s="20">
        <v>-3991348</v>
      </c>
      <c r="J32" s="20">
        <v>141812</v>
      </c>
      <c r="K32" s="20">
        <v>133979</v>
      </c>
      <c r="L32" s="20">
        <v>-856870</v>
      </c>
      <c r="M32" s="20">
        <v>787516</v>
      </c>
      <c r="N32" s="20">
        <v>64625</v>
      </c>
      <c r="O32" s="20"/>
      <c r="P32" s="20"/>
      <c r="Q32" s="20"/>
      <c r="R32" s="20"/>
      <c r="S32" s="20"/>
      <c r="T32" s="20"/>
      <c r="U32" s="20"/>
      <c r="V32" s="20"/>
      <c r="W32" s="20">
        <v>206437</v>
      </c>
      <c r="X32" s="20">
        <v>-1710762</v>
      </c>
      <c r="Y32" s="20">
        <v>1917199</v>
      </c>
      <c r="Z32" s="21">
        <v>-112.0669619736702</v>
      </c>
      <c r="AA32" s="22">
        <v>-3421507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249000</v>
      </c>
      <c r="H33" s="20"/>
      <c r="I33" s="20">
        <v>-7150</v>
      </c>
      <c r="J33" s="20">
        <v>241850</v>
      </c>
      <c r="K33" s="20">
        <v>-16952</v>
      </c>
      <c r="L33" s="20">
        <v>-22491</v>
      </c>
      <c r="M33" s="20">
        <v>-21518</v>
      </c>
      <c r="N33" s="20">
        <v>-60961</v>
      </c>
      <c r="O33" s="20"/>
      <c r="P33" s="20"/>
      <c r="Q33" s="20"/>
      <c r="R33" s="20"/>
      <c r="S33" s="20"/>
      <c r="T33" s="20"/>
      <c r="U33" s="20"/>
      <c r="V33" s="20"/>
      <c r="W33" s="20">
        <v>180889</v>
      </c>
      <c r="X33" s="20"/>
      <c r="Y33" s="20">
        <v>180889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21080178</v>
      </c>
      <c r="D35" s="18"/>
      <c r="E35" s="19"/>
      <c r="F35" s="20"/>
      <c r="G35" s="20">
        <v>21425275</v>
      </c>
      <c r="H35" s="20">
        <v>400946</v>
      </c>
      <c r="I35" s="20">
        <v>383691</v>
      </c>
      <c r="J35" s="20">
        <v>22209912</v>
      </c>
      <c r="K35" s="20">
        <v>287914</v>
      </c>
      <c r="L35" s="20">
        <v>260868</v>
      </c>
      <c r="M35" s="20">
        <v>329984</v>
      </c>
      <c r="N35" s="20">
        <v>878766</v>
      </c>
      <c r="O35" s="20"/>
      <c r="P35" s="20"/>
      <c r="Q35" s="20"/>
      <c r="R35" s="20"/>
      <c r="S35" s="20"/>
      <c r="T35" s="20"/>
      <c r="U35" s="20"/>
      <c r="V35" s="20"/>
      <c r="W35" s="20">
        <v>23088678</v>
      </c>
      <c r="X35" s="20"/>
      <c r="Y35" s="20">
        <v>23088678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26058340</v>
      </c>
      <c r="D37" s="29">
        <f t="shared" ref="D37:Y37" si="3">SUM(D29:D36)</f>
        <v>0</v>
      </c>
      <c r="E37" s="30">
        <f t="shared" si="3"/>
        <v>-3421507</v>
      </c>
      <c r="F37" s="31">
        <f t="shared" si="3"/>
        <v>-3421507</v>
      </c>
      <c r="G37" s="31">
        <f t="shared" si="3"/>
        <v>26305274</v>
      </c>
      <c r="H37" s="31">
        <f t="shared" si="3"/>
        <v>-109142</v>
      </c>
      <c r="I37" s="31">
        <f t="shared" si="3"/>
        <v>-3616772</v>
      </c>
      <c r="J37" s="31">
        <f t="shared" si="3"/>
        <v>22579360</v>
      </c>
      <c r="K37" s="31">
        <f t="shared" si="3"/>
        <v>404619</v>
      </c>
      <c r="L37" s="31">
        <f t="shared" si="3"/>
        <v>-619027</v>
      </c>
      <c r="M37" s="31">
        <f t="shared" si="3"/>
        <v>1095075</v>
      </c>
      <c r="N37" s="31">
        <f t="shared" si="3"/>
        <v>880667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23460027</v>
      </c>
      <c r="X37" s="31">
        <f t="shared" si="3"/>
        <v>-1710762</v>
      </c>
      <c r="Y37" s="31">
        <f t="shared" si="3"/>
        <v>25170789</v>
      </c>
      <c r="Z37" s="32">
        <f>+IF(X37&lt;&gt;0,+(Y37/X37)*100,0)</f>
        <v>-1471.3203239258296</v>
      </c>
      <c r="AA37" s="33">
        <f>SUM(AA29:AA36)</f>
        <v>-3421507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35942812</v>
      </c>
      <c r="D40" s="18"/>
      <c r="E40" s="19"/>
      <c r="F40" s="20"/>
      <c r="G40" s="20">
        <v>35942812</v>
      </c>
      <c r="H40" s="20"/>
      <c r="I40" s="20"/>
      <c r="J40" s="20">
        <v>35942812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35942812</v>
      </c>
      <c r="X40" s="20"/>
      <c r="Y40" s="20">
        <v>35942812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35942812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35942812</v>
      </c>
      <c r="H43" s="36">
        <f t="shared" si="4"/>
        <v>0</v>
      </c>
      <c r="I43" s="36">
        <f t="shared" si="4"/>
        <v>0</v>
      </c>
      <c r="J43" s="36">
        <f t="shared" si="4"/>
        <v>35942812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35942812</v>
      </c>
      <c r="X43" s="36">
        <f t="shared" si="4"/>
        <v>0</v>
      </c>
      <c r="Y43" s="36">
        <f t="shared" si="4"/>
        <v>35942812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62001152</v>
      </c>
      <c r="D44" s="29">
        <f>+D37+D43</f>
        <v>0</v>
      </c>
      <c r="E44" s="30">
        <f t="shared" si="5"/>
        <v>-3421507</v>
      </c>
      <c r="F44" s="31">
        <f t="shared" si="5"/>
        <v>-3421507</v>
      </c>
      <c r="G44" s="31">
        <f t="shared" si="5"/>
        <v>62248086</v>
      </c>
      <c r="H44" s="31">
        <f t="shared" si="5"/>
        <v>-109142</v>
      </c>
      <c r="I44" s="31">
        <f t="shared" si="5"/>
        <v>-3616772</v>
      </c>
      <c r="J44" s="31">
        <f t="shared" si="5"/>
        <v>58522172</v>
      </c>
      <c r="K44" s="31">
        <f t="shared" si="5"/>
        <v>404619</v>
      </c>
      <c r="L44" s="31">
        <f t="shared" si="5"/>
        <v>-619027</v>
      </c>
      <c r="M44" s="31">
        <f t="shared" si="5"/>
        <v>1095075</v>
      </c>
      <c r="N44" s="31">
        <f t="shared" si="5"/>
        <v>880667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59402839</v>
      </c>
      <c r="X44" s="31">
        <f t="shared" si="5"/>
        <v>-1710762</v>
      </c>
      <c r="Y44" s="31">
        <f t="shared" si="5"/>
        <v>61113601</v>
      </c>
      <c r="Z44" s="32">
        <f>+IF(X44&lt;&gt;0,+(Y44/X44)*100,0)</f>
        <v>-3572.3029269997814</v>
      </c>
      <c r="AA44" s="33">
        <f>+AA37+AA43</f>
        <v>-3421507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-21471453</v>
      </c>
      <c r="D45" s="42">
        <f t="shared" si="6"/>
        <v>0</v>
      </c>
      <c r="E45" s="43">
        <f t="shared" si="6"/>
        <v>-5062036</v>
      </c>
      <c r="F45" s="44">
        <f t="shared" si="6"/>
        <v>-5062036</v>
      </c>
      <c r="G45" s="44">
        <f t="shared" si="6"/>
        <v>22869461</v>
      </c>
      <c r="H45" s="44">
        <f t="shared" si="6"/>
        <v>-28221918</v>
      </c>
      <c r="I45" s="44">
        <f t="shared" si="6"/>
        <v>2631639</v>
      </c>
      <c r="J45" s="44">
        <f t="shared" si="6"/>
        <v>-2720818</v>
      </c>
      <c r="K45" s="44">
        <f t="shared" si="6"/>
        <v>-1406222</v>
      </c>
      <c r="L45" s="44">
        <f t="shared" si="6"/>
        <v>-11114536</v>
      </c>
      <c r="M45" s="44">
        <f t="shared" si="6"/>
        <v>-1144405</v>
      </c>
      <c r="N45" s="44">
        <f t="shared" si="6"/>
        <v>-13665163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-16385981</v>
      </c>
      <c r="X45" s="44">
        <f t="shared" si="6"/>
        <v>-2531022</v>
      </c>
      <c r="Y45" s="44">
        <f t="shared" si="6"/>
        <v>-13854959</v>
      </c>
      <c r="Z45" s="45">
        <f>+IF(X45&lt;&gt;0,+(Y45/X45)*100,0)</f>
        <v>547.4057120009229</v>
      </c>
      <c r="AA45" s="46">
        <f>+AA26-AA44</f>
        <v>-5062036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-42061084</v>
      </c>
      <c r="D47" s="18"/>
      <c r="E47" s="19">
        <v>-5062036</v>
      </c>
      <c r="F47" s="20">
        <v>-5062036</v>
      </c>
      <c r="G47" s="20">
        <v>-42061084</v>
      </c>
      <c r="H47" s="20"/>
      <c r="I47" s="20"/>
      <c r="J47" s="20">
        <v>-42061084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-42061084</v>
      </c>
      <c r="X47" s="20">
        <v>-2531022</v>
      </c>
      <c r="Y47" s="20">
        <v>-39530062</v>
      </c>
      <c r="Z47" s="47">
        <v>1561.8221414116513</v>
      </c>
      <c r="AA47" s="22">
        <v>-5062036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-42061084</v>
      </c>
      <c r="D50" s="50">
        <f t="shared" ref="D50:Y50" si="7">SUM(D47:D49)</f>
        <v>0</v>
      </c>
      <c r="E50" s="51">
        <f t="shared" si="7"/>
        <v>-5062036</v>
      </c>
      <c r="F50" s="52">
        <f t="shared" si="7"/>
        <v>-5062036</v>
      </c>
      <c r="G50" s="52">
        <f t="shared" si="7"/>
        <v>-42061084</v>
      </c>
      <c r="H50" s="52">
        <f t="shared" si="7"/>
        <v>0</v>
      </c>
      <c r="I50" s="52">
        <f t="shared" si="7"/>
        <v>0</v>
      </c>
      <c r="J50" s="52">
        <f t="shared" si="7"/>
        <v>-42061084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-42061084</v>
      </c>
      <c r="X50" s="52">
        <f t="shared" si="7"/>
        <v>-2531022</v>
      </c>
      <c r="Y50" s="52">
        <f t="shared" si="7"/>
        <v>-39530062</v>
      </c>
      <c r="Z50" s="53">
        <f>+IF(X50&lt;&gt;0,+(Y50/X50)*100,0)</f>
        <v>1561.8221414116513</v>
      </c>
      <c r="AA50" s="54">
        <f>SUM(AA47:AA49)</f>
        <v>-5062036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170426338</v>
      </c>
      <c r="F6" s="20">
        <v>170426338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85213170</v>
      </c>
      <c r="Y6" s="20">
        <v>-85213170</v>
      </c>
      <c r="Z6" s="21">
        <v>-100</v>
      </c>
      <c r="AA6" s="22">
        <v>170426338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108961111</v>
      </c>
      <c r="F7" s="20">
        <v>108961111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54480564</v>
      </c>
      <c r="Y7" s="20">
        <v>-54480564</v>
      </c>
      <c r="Z7" s="21">
        <v>-100</v>
      </c>
      <c r="AA7" s="22">
        <v>108961111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-265024</v>
      </c>
      <c r="F10" s="20">
        <v>-265024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-132516</v>
      </c>
      <c r="Y10" s="20">
        <v>132516</v>
      </c>
      <c r="Z10" s="21">
        <v>-100</v>
      </c>
      <c r="AA10" s="22">
        <v>-265024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279122425</v>
      </c>
      <c r="F13" s="31">
        <f t="shared" si="0"/>
        <v>279122425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139561218</v>
      </c>
      <c r="Y13" s="31">
        <f t="shared" si="0"/>
        <v>-139561218</v>
      </c>
      <c r="Z13" s="32">
        <f>+IF(X13&lt;&gt;0,+(Y13/X13)*100,0)</f>
        <v>-100</v>
      </c>
      <c r="AA13" s="33">
        <f>SUM(AA6:AA12)</f>
        <v>279122425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61606690</v>
      </c>
      <c r="D17" s="18"/>
      <c r="E17" s="19">
        <v>36924438</v>
      </c>
      <c r="F17" s="20">
        <v>36924438</v>
      </c>
      <c r="G17" s="24"/>
      <c r="H17" s="24"/>
      <c r="I17" s="24"/>
      <c r="J17" s="20"/>
      <c r="K17" s="24">
        <v>4329588</v>
      </c>
      <c r="L17" s="24"/>
      <c r="M17" s="20">
        <v>1675135</v>
      </c>
      <c r="N17" s="24">
        <v>6004723</v>
      </c>
      <c r="O17" s="24"/>
      <c r="P17" s="24"/>
      <c r="Q17" s="20"/>
      <c r="R17" s="24"/>
      <c r="S17" s="24"/>
      <c r="T17" s="20"/>
      <c r="U17" s="24"/>
      <c r="V17" s="24"/>
      <c r="W17" s="24">
        <v>6004723</v>
      </c>
      <c r="X17" s="20">
        <v>18462216</v>
      </c>
      <c r="Y17" s="24">
        <v>-12457493</v>
      </c>
      <c r="Z17" s="25">
        <v>-67.475610728419596</v>
      </c>
      <c r="AA17" s="26">
        <v>36924438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61606690</v>
      </c>
      <c r="D25" s="29">
        <f t="shared" ref="D25:Y25" si="1">SUM(D15:D24)</f>
        <v>0</v>
      </c>
      <c r="E25" s="35">
        <f t="shared" si="1"/>
        <v>36924438</v>
      </c>
      <c r="F25" s="36">
        <f t="shared" si="1"/>
        <v>36924438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4329588</v>
      </c>
      <c r="L25" s="36">
        <f t="shared" si="1"/>
        <v>0</v>
      </c>
      <c r="M25" s="36">
        <f t="shared" si="1"/>
        <v>1675135</v>
      </c>
      <c r="N25" s="36">
        <f t="shared" si="1"/>
        <v>6004723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6004723</v>
      </c>
      <c r="X25" s="36">
        <f t="shared" si="1"/>
        <v>18462216</v>
      </c>
      <c r="Y25" s="36">
        <f t="shared" si="1"/>
        <v>-12457493</v>
      </c>
      <c r="Z25" s="37">
        <f>+IF(X25&lt;&gt;0,+(Y25/X25)*100,0)</f>
        <v>-67.475610728419596</v>
      </c>
      <c r="AA25" s="38">
        <f>SUM(AA15:AA24)</f>
        <v>36924438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61606690</v>
      </c>
      <c r="D26" s="29">
        <f>+D13+D25</f>
        <v>0</v>
      </c>
      <c r="E26" s="30">
        <f t="shared" si="2"/>
        <v>316046863</v>
      </c>
      <c r="F26" s="31">
        <f t="shared" si="2"/>
        <v>316046863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4329588</v>
      </c>
      <c r="L26" s="31">
        <f t="shared" si="2"/>
        <v>0</v>
      </c>
      <c r="M26" s="31">
        <f t="shared" si="2"/>
        <v>1675135</v>
      </c>
      <c r="N26" s="31">
        <f t="shared" si="2"/>
        <v>6004723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6004723</v>
      </c>
      <c r="X26" s="31">
        <f t="shared" si="2"/>
        <v>158023434</v>
      </c>
      <c r="Y26" s="31">
        <f t="shared" si="2"/>
        <v>-152018711</v>
      </c>
      <c r="Z26" s="32">
        <f>+IF(X26&lt;&gt;0,+(Y26/X26)*100,0)</f>
        <v>-96.200105991874594</v>
      </c>
      <c r="AA26" s="33">
        <f>+AA13+AA25</f>
        <v>316046863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136926555</v>
      </c>
      <c r="F32" s="20">
        <v>136926555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68463276</v>
      </c>
      <c r="Y32" s="20">
        <v>-68463276</v>
      </c>
      <c r="Z32" s="21">
        <v>-100</v>
      </c>
      <c r="AA32" s="22">
        <v>136926555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-30000000</v>
      </c>
      <c r="F33" s="20">
        <v>-30000000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-15000000</v>
      </c>
      <c r="Y33" s="20">
        <v>15000000</v>
      </c>
      <c r="Z33" s="21">
        <v>-100</v>
      </c>
      <c r="AA33" s="22">
        <v>-30000000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106926555</v>
      </c>
      <c r="F37" s="31">
        <f t="shared" si="3"/>
        <v>106926555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53463276</v>
      </c>
      <c r="Y37" s="31">
        <f t="shared" si="3"/>
        <v>-53463276</v>
      </c>
      <c r="Z37" s="32">
        <f>+IF(X37&lt;&gt;0,+(Y37/X37)*100,0)</f>
        <v>-100</v>
      </c>
      <c r="AA37" s="33">
        <f>SUM(AA29:AA36)</f>
        <v>106926555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506718</v>
      </c>
      <c r="F40" s="20">
        <v>506718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253362</v>
      </c>
      <c r="Y40" s="20">
        <v>-253362</v>
      </c>
      <c r="Z40" s="21">
        <v>-100</v>
      </c>
      <c r="AA40" s="22">
        <v>506718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506718</v>
      </c>
      <c r="F43" s="36">
        <f t="shared" si="4"/>
        <v>506718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253362</v>
      </c>
      <c r="Y43" s="36">
        <f t="shared" si="4"/>
        <v>-253362</v>
      </c>
      <c r="Z43" s="37">
        <f>+IF(X43&lt;&gt;0,+(Y43/X43)*100,0)</f>
        <v>-100</v>
      </c>
      <c r="AA43" s="38">
        <f>SUM(AA39:AA42)</f>
        <v>506718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107433273</v>
      </c>
      <c r="F44" s="31">
        <f t="shared" si="5"/>
        <v>107433273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53716638</v>
      </c>
      <c r="Y44" s="31">
        <f t="shared" si="5"/>
        <v>-53716638</v>
      </c>
      <c r="Z44" s="32">
        <f>+IF(X44&lt;&gt;0,+(Y44/X44)*100,0)</f>
        <v>-100</v>
      </c>
      <c r="AA44" s="33">
        <f>+AA37+AA43</f>
        <v>107433273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61606690</v>
      </c>
      <c r="D45" s="42">
        <f t="shared" si="6"/>
        <v>0</v>
      </c>
      <c r="E45" s="43">
        <f t="shared" si="6"/>
        <v>208613590</v>
      </c>
      <c r="F45" s="44">
        <f t="shared" si="6"/>
        <v>208613590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4329588</v>
      </c>
      <c r="L45" s="44">
        <f t="shared" si="6"/>
        <v>0</v>
      </c>
      <c r="M45" s="44">
        <f t="shared" si="6"/>
        <v>1675135</v>
      </c>
      <c r="N45" s="44">
        <f t="shared" si="6"/>
        <v>6004723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6004723</v>
      </c>
      <c r="X45" s="44">
        <f t="shared" si="6"/>
        <v>104306796</v>
      </c>
      <c r="Y45" s="44">
        <f t="shared" si="6"/>
        <v>-98302073</v>
      </c>
      <c r="Z45" s="45">
        <f>+IF(X45&lt;&gt;0,+(Y45/X45)*100,0)</f>
        <v>-94.243210193130651</v>
      </c>
      <c r="AA45" s="46">
        <f>+AA26-AA44</f>
        <v>208613590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166874009</v>
      </c>
      <c r="D6" s="18"/>
      <c r="E6" s="19"/>
      <c r="F6" s="20"/>
      <c r="G6" s="20"/>
      <c r="H6" s="20">
        <v>26942530</v>
      </c>
      <c r="I6" s="20">
        <v>22962796</v>
      </c>
      <c r="J6" s="20">
        <v>49905326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49905326</v>
      </c>
      <c r="X6" s="20"/>
      <c r="Y6" s="20">
        <v>49905326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-43559261</v>
      </c>
      <c r="D7" s="18"/>
      <c r="E7" s="19">
        <v>-1</v>
      </c>
      <c r="F7" s="20">
        <v>-1</v>
      </c>
      <c r="G7" s="20"/>
      <c r="H7" s="20">
        <v>3241909</v>
      </c>
      <c r="I7" s="20">
        <v>1807837</v>
      </c>
      <c r="J7" s="20">
        <v>5049746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5049746</v>
      </c>
      <c r="X7" s="20">
        <v>-1082401</v>
      </c>
      <c r="Y7" s="20">
        <v>6132147</v>
      </c>
      <c r="Z7" s="21">
        <v>-566.53190453445632</v>
      </c>
      <c r="AA7" s="22">
        <v>-1</v>
      </c>
    </row>
    <row r="8" spans="1:27" ht="13.5" x14ac:dyDescent="0.25">
      <c r="A8" s="23" t="s">
        <v>36</v>
      </c>
      <c r="B8" s="17" t="s">
        <v>32</v>
      </c>
      <c r="C8" s="18">
        <v>-35942829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87371919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30184439</v>
      </c>
      <c r="I13" s="31">
        <f t="shared" si="0"/>
        <v>24770633</v>
      </c>
      <c r="J13" s="31">
        <f t="shared" si="0"/>
        <v>54955072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54955072</v>
      </c>
      <c r="X13" s="31">
        <f t="shared" si="0"/>
        <v>-1082401</v>
      </c>
      <c r="Y13" s="31">
        <f t="shared" si="0"/>
        <v>56037473</v>
      </c>
      <c r="Z13" s="32">
        <f>+IF(X13&lt;&gt;0,+(Y13/X13)*100,0)</f>
        <v>-5177.145346318046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-727520</v>
      </c>
      <c r="D17" s="18"/>
      <c r="E17" s="19">
        <v>-700100</v>
      </c>
      <c r="F17" s="20">
        <v>-700100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-351452</v>
      </c>
      <c r="Y17" s="24">
        <v>351452</v>
      </c>
      <c r="Z17" s="25">
        <v>-100</v>
      </c>
      <c r="AA17" s="26">
        <v>-700100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-727520</v>
      </c>
      <c r="D25" s="29">
        <f t="shared" ref="D25:Y25" si="1">SUM(D15:D24)</f>
        <v>0</v>
      </c>
      <c r="E25" s="35">
        <f t="shared" si="1"/>
        <v>-700100</v>
      </c>
      <c r="F25" s="36">
        <f t="shared" si="1"/>
        <v>-700100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-351452</v>
      </c>
      <c r="Y25" s="36">
        <f t="shared" si="1"/>
        <v>351452</v>
      </c>
      <c r="Z25" s="37">
        <f>+IF(X25&lt;&gt;0,+(Y25/X25)*100,0)</f>
        <v>-100</v>
      </c>
      <c r="AA25" s="38">
        <f>SUM(AA15:AA24)</f>
        <v>-700100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86644399</v>
      </c>
      <c r="D26" s="29">
        <f>+D13+D25</f>
        <v>0</v>
      </c>
      <c r="E26" s="30">
        <f t="shared" si="2"/>
        <v>-700101</v>
      </c>
      <c r="F26" s="31">
        <f t="shared" si="2"/>
        <v>-700101</v>
      </c>
      <c r="G26" s="31">
        <f t="shared" si="2"/>
        <v>0</v>
      </c>
      <c r="H26" s="31">
        <f t="shared" si="2"/>
        <v>30184439</v>
      </c>
      <c r="I26" s="31">
        <f t="shared" si="2"/>
        <v>24770633</v>
      </c>
      <c r="J26" s="31">
        <f t="shared" si="2"/>
        <v>54955072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54955072</v>
      </c>
      <c r="X26" s="31">
        <f t="shared" si="2"/>
        <v>-1433853</v>
      </c>
      <c r="Y26" s="31">
        <f t="shared" si="2"/>
        <v>56388925</v>
      </c>
      <c r="Z26" s="32">
        <f>+IF(X26&lt;&gt;0,+(Y26/X26)*100,0)</f>
        <v>-3932.6852194750786</v>
      </c>
      <c r="AA26" s="33">
        <f>+AA13+AA25</f>
        <v>-700101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-4727685</v>
      </c>
      <c r="D40" s="18"/>
      <c r="E40" s="19">
        <v>1535000</v>
      </c>
      <c r="F40" s="20">
        <v>1535000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684800</v>
      </c>
      <c r="Y40" s="20">
        <v>-684800</v>
      </c>
      <c r="Z40" s="21">
        <v>-100</v>
      </c>
      <c r="AA40" s="22">
        <v>1535000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-4727685</v>
      </c>
      <c r="D43" s="29">
        <f t="shared" ref="D43:Y43" si="4">SUM(D39:D42)</f>
        <v>0</v>
      </c>
      <c r="E43" s="35">
        <f t="shared" si="4"/>
        <v>1535000</v>
      </c>
      <c r="F43" s="36">
        <f t="shared" si="4"/>
        <v>1535000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684800</v>
      </c>
      <c r="Y43" s="36">
        <f t="shared" si="4"/>
        <v>-684800</v>
      </c>
      <c r="Z43" s="37">
        <f>+IF(X43&lt;&gt;0,+(Y43/X43)*100,0)</f>
        <v>-100</v>
      </c>
      <c r="AA43" s="38">
        <f>SUM(AA39:AA42)</f>
        <v>1535000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-4727685</v>
      </c>
      <c r="D44" s="29">
        <f>+D37+D43</f>
        <v>0</v>
      </c>
      <c r="E44" s="30">
        <f t="shared" si="5"/>
        <v>1535000</v>
      </c>
      <c r="F44" s="31">
        <f t="shared" si="5"/>
        <v>1535000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684800</v>
      </c>
      <c r="Y44" s="31">
        <f t="shared" si="5"/>
        <v>-684800</v>
      </c>
      <c r="Z44" s="32">
        <f>+IF(X44&lt;&gt;0,+(Y44/X44)*100,0)</f>
        <v>-100</v>
      </c>
      <c r="AA44" s="33">
        <f>+AA37+AA43</f>
        <v>1535000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91372084</v>
      </c>
      <c r="D45" s="42">
        <f t="shared" si="6"/>
        <v>0</v>
      </c>
      <c r="E45" s="43">
        <f t="shared" si="6"/>
        <v>-2235101</v>
      </c>
      <c r="F45" s="44">
        <f t="shared" si="6"/>
        <v>-2235101</v>
      </c>
      <c r="G45" s="44">
        <f t="shared" si="6"/>
        <v>0</v>
      </c>
      <c r="H45" s="44">
        <f t="shared" si="6"/>
        <v>30184439</v>
      </c>
      <c r="I45" s="44">
        <f t="shared" si="6"/>
        <v>24770633</v>
      </c>
      <c r="J45" s="44">
        <f t="shared" si="6"/>
        <v>54955072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54955072</v>
      </c>
      <c r="X45" s="44">
        <f t="shared" si="6"/>
        <v>-2118653</v>
      </c>
      <c r="Y45" s="44">
        <f t="shared" si="6"/>
        <v>57073725</v>
      </c>
      <c r="Z45" s="45">
        <f>+IF(X45&lt;&gt;0,+(Y45/X45)*100,0)</f>
        <v>-2693.8684626505615</v>
      </c>
      <c r="AA45" s="46">
        <f>+AA26-AA44</f>
        <v>-2235101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400661672</v>
      </c>
      <c r="D6" s="18"/>
      <c r="E6" s="19">
        <v>69830800</v>
      </c>
      <c r="F6" s="20">
        <v>69830800</v>
      </c>
      <c r="G6" s="20">
        <v>409516851</v>
      </c>
      <c r="H6" s="20">
        <v>4705471</v>
      </c>
      <c r="I6" s="20">
        <v>3432486</v>
      </c>
      <c r="J6" s="20">
        <v>417654808</v>
      </c>
      <c r="K6" s="20">
        <v>2825203</v>
      </c>
      <c r="L6" s="20">
        <v>1670134</v>
      </c>
      <c r="M6" s="20">
        <v>5344554</v>
      </c>
      <c r="N6" s="20">
        <v>9839891</v>
      </c>
      <c r="O6" s="20"/>
      <c r="P6" s="20"/>
      <c r="Q6" s="20"/>
      <c r="R6" s="20"/>
      <c r="S6" s="20"/>
      <c r="T6" s="20"/>
      <c r="U6" s="20"/>
      <c r="V6" s="20"/>
      <c r="W6" s="20">
        <v>427494699</v>
      </c>
      <c r="X6" s="20">
        <v>36704827</v>
      </c>
      <c r="Y6" s="20">
        <v>390789872</v>
      </c>
      <c r="Z6" s="21">
        <v>1064.6825062000701</v>
      </c>
      <c r="AA6" s="22">
        <v>69830800</v>
      </c>
    </row>
    <row r="7" spans="1:27" ht="13.5" x14ac:dyDescent="0.25">
      <c r="A7" s="23" t="s">
        <v>35</v>
      </c>
      <c r="B7" s="17" t="s">
        <v>32</v>
      </c>
      <c r="C7" s="18">
        <v>106025326</v>
      </c>
      <c r="D7" s="18"/>
      <c r="E7" s="19">
        <v>76469386</v>
      </c>
      <c r="F7" s="20">
        <v>76469386</v>
      </c>
      <c r="G7" s="20">
        <v>111414735</v>
      </c>
      <c r="H7" s="20">
        <v>3580325</v>
      </c>
      <c r="I7" s="20">
        <v>3971672</v>
      </c>
      <c r="J7" s="20">
        <v>118966732</v>
      </c>
      <c r="K7" s="20">
        <v>2776257</v>
      </c>
      <c r="L7" s="20">
        <v>3763079</v>
      </c>
      <c r="M7" s="20">
        <v>3555604</v>
      </c>
      <c r="N7" s="20">
        <v>10094940</v>
      </c>
      <c r="O7" s="20"/>
      <c r="P7" s="20"/>
      <c r="Q7" s="20"/>
      <c r="R7" s="20"/>
      <c r="S7" s="20"/>
      <c r="T7" s="20"/>
      <c r="U7" s="20"/>
      <c r="V7" s="20"/>
      <c r="W7" s="20">
        <v>129061672</v>
      </c>
      <c r="X7" s="20">
        <v>37724897</v>
      </c>
      <c r="Y7" s="20">
        <v>91336775</v>
      </c>
      <c r="Z7" s="21">
        <v>242.11272200425094</v>
      </c>
      <c r="AA7" s="22">
        <v>76469386</v>
      </c>
    </row>
    <row r="8" spans="1:27" ht="13.5" x14ac:dyDescent="0.25">
      <c r="A8" s="23" t="s">
        <v>36</v>
      </c>
      <c r="B8" s="17" t="s">
        <v>32</v>
      </c>
      <c r="C8" s="18">
        <v>-58922</v>
      </c>
      <c r="D8" s="18"/>
      <c r="E8" s="19">
        <v>112658286</v>
      </c>
      <c r="F8" s="20">
        <v>112658286</v>
      </c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>
        <v>112658286</v>
      </c>
      <c r="Y8" s="20">
        <v>-112717208</v>
      </c>
      <c r="Z8" s="21">
        <v>-100.05230152356481</v>
      </c>
      <c r="AA8" s="22">
        <v>112658286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-674445</v>
      </c>
      <c r="D10" s="18"/>
      <c r="E10" s="19">
        <v>-892832</v>
      </c>
      <c r="F10" s="20">
        <v>-892832</v>
      </c>
      <c r="G10" s="20">
        <v>-674445</v>
      </c>
      <c r="H10" s="20"/>
      <c r="I10" s="20"/>
      <c r="J10" s="20">
        <v>-674445</v>
      </c>
      <c r="K10" s="20">
        <v>-45535</v>
      </c>
      <c r="L10" s="20"/>
      <c r="M10" s="20"/>
      <c r="N10" s="20">
        <v>-45535</v>
      </c>
      <c r="O10" s="20"/>
      <c r="P10" s="20"/>
      <c r="Q10" s="20"/>
      <c r="R10" s="20"/>
      <c r="S10" s="20"/>
      <c r="T10" s="20"/>
      <c r="U10" s="20"/>
      <c r="V10" s="20"/>
      <c r="W10" s="20">
        <v>-719980</v>
      </c>
      <c r="X10" s="20">
        <v>-442400</v>
      </c>
      <c r="Y10" s="20">
        <v>-277580</v>
      </c>
      <c r="Z10" s="21">
        <v>62.744122965641957</v>
      </c>
      <c r="AA10" s="22">
        <v>-892832</v>
      </c>
    </row>
    <row r="11" spans="1:27" ht="13.5" x14ac:dyDescent="0.25">
      <c r="A11" s="23" t="s">
        <v>39</v>
      </c>
      <c r="B11" s="17" t="s">
        <v>32</v>
      </c>
      <c r="C11" s="18">
        <v>6169111</v>
      </c>
      <c r="D11" s="18"/>
      <c r="E11" s="19"/>
      <c r="F11" s="20"/>
      <c r="G11" s="24">
        <v>6169110</v>
      </c>
      <c r="H11" s="24">
        <v>257353</v>
      </c>
      <c r="I11" s="24"/>
      <c r="J11" s="20">
        <v>6426463</v>
      </c>
      <c r="K11" s="24">
        <v>667805</v>
      </c>
      <c r="L11" s="24">
        <v>628220</v>
      </c>
      <c r="M11" s="20">
        <v>29208</v>
      </c>
      <c r="N11" s="24">
        <v>1325233</v>
      </c>
      <c r="O11" s="24"/>
      <c r="P11" s="24"/>
      <c r="Q11" s="20"/>
      <c r="R11" s="24"/>
      <c r="S11" s="24"/>
      <c r="T11" s="20"/>
      <c r="U11" s="24"/>
      <c r="V11" s="24"/>
      <c r="W11" s="24">
        <v>7751696</v>
      </c>
      <c r="X11" s="20"/>
      <c r="Y11" s="24">
        <v>7751696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-879224</v>
      </c>
      <c r="D12" s="18"/>
      <c r="E12" s="19"/>
      <c r="F12" s="20"/>
      <c r="G12" s="20">
        <v>-991328</v>
      </c>
      <c r="H12" s="20">
        <v>112103</v>
      </c>
      <c r="I12" s="20"/>
      <c r="J12" s="20">
        <v>-879225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-879225</v>
      </c>
      <c r="X12" s="20"/>
      <c r="Y12" s="20">
        <v>-879225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511243518</v>
      </c>
      <c r="D13" s="29">
        <f>SUM(D6:D12)</f>
        <v>0</v>
      </c>
      <c r="E13" s="30">
        <f t="shared" si="0"/>
        <v>258065640</v>
      </c>
      <c r="F13" s="31">
        <f t="shared" si="0"/>
        <v>258065640</v>
      </c>
      <c r="G13" s="31">
        <f t="shared" si="0"/>
        <v>525376001</v>
      </c>
      <c r="H13" s="31">
        <f t="shared" si="0"/>
        <v>8655252</v>
      </c>
      <c r="I13" s="31">
        <f t="shared" si="0"/>
        <v>7404158</v>
      </c>
      <c r="J13" s="31">
        <f t="shared" si="0"/>
        <v>541435411</v>
      </c>
      <c r="K13" s="31">
        <f t="shared" si="0"/>
        <v>6223730</v>
      </c>
      <c r="L13" s="31">
        <f t="shared" si="0"/>
        <v>6061433</v>
      </c>
      <c r="M13" s="31">
        <f t="shared" si="0"/>
        <v>8929366</v>
      </c>
      <c r="N13" s="31">
        <f t="shared" si="0"/>
        <v>21214529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562649940</v>
      </c>
      <c r="X13" s="31">
        <f t="shared" si="0"/>
        <v>186645610</v>
      </c>
      <c r="Y13" s="31">
        <f t="shared" si="0"/>
        <v>376004330</v>
      </c>
      <c r="Z13" s="32">
        <f>+IF(X13&lt;&gt;0,+(Y13/X13)*100,0)</f>
        <v>201.45361575876336</v>
      </c>
      <c r="AA13" s="33">
        <f>SUM(AA6:AA12)</f>
        <v>258065640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45938971</v>
      </c>
      <c r="D17" s="18"/>
      <c r="E17" s="19">
        <v>80604184</v>
      </c>
      <c r="F17" s="20">
        <v>80604184</v>
      </c>
      <c r="G17" s="24">
        <v>18569454</v>
      </c>
      <c r="H17" s="24">
        <v>27369517</v>
      </c>
      <c r="I17" s="24"/>
      <c r="J17" s="20">
        <v>45938971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45938971</v>
      </c>
      <c r="X17" s="20">
        <v>76875578</v>
      </c>
      <c r="Y17" s="24">
        <v>-30936607</v>
      </c>
      <c r="Z17" s="25">
        <v>-40.242438242220437</v>
      </c>
      <c r="AA17" s="26">
        <v>80604184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45938971</v>
      </c>
      <c r="D25" s="29">
        <f t="shared" ref="D25:Y25" si="1">SUM(D15:D24)</f>
        <v>0</v>
      </c>
      <c r="E25" s="35">
        <f t="shared" si="1"/>
        <v>80604184</v>
      </c>
      <c r="F25" s="36">
        <f t="shared" si="1"/>
        <v>80604184</v>
      </c>
      <c r="G25" s="36">
        <f t="shared" si="1"/>
        <v>18569454</v>
      </c>
      <c r="H25" s="36">
        <f t="shared" si="1"/>
        <v>27369517</v>
      </c>
      <c r="I25" s="36">
        <f t="shared" si="1"/>
        <v>0</v>
      </c>
      <c r="J25" s="36">
        <f t="shared" si="1"/>
        <v>45938971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45938971</v>
      </c>
      <c r="X25" s="36">
        <f t="shared" si="1"/>
        <v>76875578</v>
      </c>
      <c r="Y25" s="36">
        <f t="shared" si="1"/>
        <v>-30936607</v>
      </c>
      <c r="Z25" s="37">
        <f>+IF(X25&lt;&gt;0,+(Y25/X25)*100,0)</f>
        <v>-40.242438242220437</v>
      </c>
      <c r="AA25" s="38">
        <f>SUM(AA15:AA24)</f>
        <v>80604184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557182489</v>
      </c>
      <c r="D26" s="29">
        <f>+D13+D25</f>
        <v>0</v>
      </c>
      <c r="E26" s="30">
        <f t="shared" si="2"/>
        <v>338669824</v>
      </c>
      <c r="F26" s="31">
        <f t="shared" si="2"/>
        <v>338669824</v>
      </c>
      <c r="G26" s="31">
        <f t="shared" si="2"/>
        <v>543945455</v>
      </c>
      <c r="H26" s="31">
        <f t="shared" si="2"/>
        <v>36024769</v>
      </c>
      <c r="I26" s="31">
        <f t="shared" si="2"/>
        <v>7404158</v>
      </c>
      <c r="J26" s="31">
        <f t="shared" si="2"/>
        <v>587374382</v>
      </c>
      <c r="K26" s="31">
        <f t="shared" si="2"/>
        <v>6223730</v>
      </c>
      <c r="L26" s="31">
        <f t="shared" si="2"/>
        <v>6061433</v>
      </c>
      <c r="M26" s="31">
        <f t="shared" si="2"/>
        <v>8929366</v>
      </c>
      <c r="N26" s="31">
        <f t="shared" si="2"/>
        <v>21214529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608588911</v>
      </c>
      <c r="X26" s="31">
        <f t="shared" si="2"/>
        <v>263521188</v>
      </c>
      <c r="Y26" s="31">
        <f t="shared" si="2"/>
        <v>345067723</v>
      </c>
      <c r="Z26" s="32">
        <f>+IF(X26&lt;&gt;0,+(Y26/X26)*100,0)</f>
        <v>130.944963332512</v>
      </c>
      <c r="AA26" s="33">
        <f>+AA13+AA25</f>
        <v>338669824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317101</v>
      </c>
      <c r="F30" s="20">
        <v>317101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156436</v>
      </c>
      <c r="Y30" s="20">
        <v>-156436</v>
      </c>
      <c r="Z30" s="21">
        <v>-100</v>
      </c>
      <c r="AA30" s="22">
        <v>317101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-4342</v>
      </c>
      <c r="H31" s="20">
        <v>-2055</v>
      </c>
      <c r="I31" s="20">
        <v>-1995</v>
      </c>
      <c r="J31" s="20">
        <v>-8392</v>
      </c>
      <c r="K31" s="20">
        <v>-4702</v>
      </c>
      <c r="L31" s="20">
        <v>-2068</v>
      </c>
      <c r="M31" s="20">
        <v>-1133</v>
      </c>
      <c r="N31" s="20">
        <v>-7903</v>
      </c>
      <c r="O31" s="20"/>
      <c r="P31" s="20"/>
      <c r="Q31" s="20"/>
      <c r="R31" s="20"/>
      <c r="S31" s="20"/>
      <c r="T31" s="20"/>
      <c r="U31" s="20"/>
      <c r="V31" s="20"/>
      <c r="W31" s="20">
        <v>-16295</v>
      </c>
      <c r="X31" s="20"/>
      <c r="Y31" s="20">
        <v>-16295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-29267912</v>
      </c>
      <c r="D32" s="18"/>
      <c r="E32" s="19">
        <v>361080839</v>
      </c>
      <c r="F32" s="20">
        <v>361080839</v>
      </c>
      <c r="G32" s="20">
        <v>-12730316</v>
      </c>
      <c r="H32" s="20">
        <v>-15001267</v>
      </c>
      <c r="I32" s="20">
        <v>-1678283</v>
      </c>
      <c r="J32" s="20">
        <v>-29409866</v>
      </c>
      <c r="K32" s="20">
        <v>1700459</v>
      </c>
      <c r="L32" s="20">
        <v>1047997</v>
      </c>
      <c r="M32" s="20">
        <v>-3460595</v>
      </c>
      <c r="N32" s="20">
        <v>-712139</v>
      </c>
      <c r="O32" s="20"/>
      <c r="P32" s="20"/>
      <c r="Q32" s="20"/>
      <c r="R32" s="20"/>
      <c r="S32" s="20"/>
      <c r="T32" s="20"/>
      <c r="U32" s="20"/>
      <c r="V32" s="20"/>
      <c r="W32" s="20">
        <v>-30122005</v>
      </c>
      <c r="X32" s="20">
        <v>330133217</v>
      </c>
      <c r="Y32" s="20">
        <v>-360255222</v>
      </c>
      <c r="Z32" s="21">
        <v>-109.12419697530771</v>
      </c>
      <c r="AA32" s="22">
        <v>361080839</v>
      </c>
    </row>
    <row r="33" spans="1:27" ht="13.5" x14ac:dyDescent="0.25">
      <c r="A33" s="23" t="s">
        <v>60</v>
      </c>
      <c r="B33" s="17" t="s">
        <v>32</v>
      </c>
      <c r="C33" s="18">
        <v>50200000</v>
      </c>
      <c r="D33" s="18"/>
      <c r="E33" s="19">
        <v>68658000</v>
      </c>
      <c r="F33" s="20">
        <v>68658000</v>
      </c>
      <c r="G33" s="20">
        <v>50200000</v>
      </c>
      <c r="H33" s="20"/>
      <c r="I33" s="20"/>
      <c r="J33" s="20">
        <v>50200000</v>
      </c>
      <c r="K33" s="20">
        <v>-4152803</v>
      </c>
      <c r="L33" s="20">
        <v>-11007741</v>
      </c>
      <c r="M33" s="20">
        <v>-3612420</v>
      </c>
      <c r="N33" s="20">
        <v>-18772964</v>
      </c>
      <c r="O33" s="20"/>
      <c r="P33" s="20"/>
      <c r="Q33" s="20"/>
      <c r="R33" s="20"/>
      <c r="S33" s="20"/>
      <c r="T33" s="20"/>
      <c r="U33" s="20"/>
      <c r="V33" s="20"/>
      <c r="W33" s="20">
        <v>31427036</v>
      </c>
      <c r="X33" s="20">
        <v>34329000</v>
      </c>
      <c r="Y33" s="20">
        <v>-2901964</v>
      </c>
      <c r="Z33" s="21">
        <v>-8.4533892627224798</v>
      </c>
      <c r="AA33" s="22">
        <v>68658000</v>
      </c>
    </row>
    <row r="34" spans="1:27" ht="13.5" x14ac:dyDescent="0.25">
      <c r="A34" s="23" t="s">
        <v>61</v>
      </c>
      <c r="B34" s="17" t="s">
        <v>32</v>
      </c>
      <c r="C34" s="18">
        <v>26583765</v>
      </c>
      <c r="D34" s="18"/>
      <c r="E34" s="19">
        <v>29328363</v>
      </c>
      <c r="F34" s="20">
        <v>29328363</v>
      </c>
      <c r="G34" s="20">
        <v>26583765</v>
      </c>
      <c r="H34" s="20"/>
      <c r="I34" s="20"/>
      <c r="J34" s="20">
        <v>26583765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26583765</v>
      </c>
      <c r="X34" s="20">
        <v>29328363</v>
      </c>
      <c r="Y34" s="20">
        <v>-2744598</v>
      </c>
      <c r="Z34" s="21">
        <v>-9.3581697689707397</v>
      </c>
      <c r="AA34" s="22">
        <v>29328363</v>
      </c>
    </row>
    <row r="35" spans="1:27" ht="13.5" x14ac:dyDescent="0.25">
      <c r="A35" s="23" t="s">
        <v>39</v>
      </c>
      <c r="B35" s="17" t="s">
        <v>32</v>
      </c>
      <c r="C35" s="18">
        <v>62813723</v>
      </c>
      <c r="D35" s="18"/>
      <c r="E35" s="19"/>
      <c r="F35" s="20"/>
      <c r="G35" s="20">
        <v>64068267</v>
      </c>
      <c r="H35" s="20">
        <v>1262703</v>
      </c>
      <c r="I35" s="20">
        <v>1225680</v>
      </c>
      <c r="J35" s="20">
        <v>66556650</v>
      </c>
      <c r="K35" s="20">
        <v>1167245</v>
      </c>
      <c r="L35" s="20">
        <v>1213197</v>
      </c>
      <c r="M35" s="20">
        <v>1176033</v>
      </c>
      <c r="N35" s="20">
        <v>3556475</v>
      </c>
      <c r="O35" s="20"/>
      <c r="P35" s="20"/>
      <c r="Q35" s="20"/>
      <c r="R35" s="20"/>
      <c r="S35" s="20"/>
      <c r="T35" s="20"/>
      <c r="U35" s="20"/>
      <c r="V35" s="20"/>
      <c r="W35" s="20">
        <v>70113125</v>
      </c>
      <c r="X35" s="20"/>
      <c r="Y35" s="20">
        <v>70113125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110329576</v>
      </c>
      <c r="D37" s="29">
        <f t="shared" ref="D37:Y37" si="3">SUM(D29:D36)</f>
        <v>0</v>
      </c>
      <c r="E37" s="30">
        <f t="shared" si="3"/>
        <v>459384303</v>
      </c>
      <c r="F37" s="31">
        <f t="shared" si="3"/>
        <v>459384303</v>
      </c>
      <c r="G37" s="31">
        <f t="shared" si="3"/>
        <v>128117374</v>
      </c>
      <c r="H37" s="31">
        <f t="shared" si="3"/>
        <v>-13740619</v>
      </c>
      <c r="I37" s="31">
        <f t="shared" si="3"/>
        <v>-454598</v>
      </c>
      <c r="J37" s="31">
        <f t="shared" si="3"/>
        <v>113922157</v>
      </c>
      <c r="K37" s="31">
        <f t="shared" si="3"/>
        <v>-1289801</v>
      </c>
      <c r="L37" s="31">
        <f t="shared" si="3"/>
        <v>-8748615</v>
      </c>
      <c r="M37" s="31">
        <f t="shared" si="3"/>
        <v>-5898115</v>
      </c>
      <c r="N37" s="31">
        <f t="shared" si="3"/>
        <v>-15936531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97985626</v>
      </c>
      <c r="X37" s="31">
        <f t="shared" si="3"/>
        <v>393947016</v>
      </c>
      <c r="Y37" s="31">
        <f t="shared" si="3"/>
        <v>-295961390</v>
      </c>
      <c r="Z37" s="32">
        <f>+IF(X37&lt;&gt;0,+(Y37/X37)*100,0)</f>
        <v>-75.127206954145336</v>
      </c>
      <c r="AA37" s="33">
        <f>SUM(AA29:AA36)</f>
        <v>459384303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134041031</v>
      </c>
      <c r="D40" s="18"/>
      <c r="E40" s="19">
        <v>140475000</v>
      </c>
      <c r="F40" s="20">
        <v>140475000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140475000</v>
      </c>
      <c r="Y40" s="20">
        <v>-6433969</v>
      </c>
      <c r="Z40" s="21">
        <v>-4.5801523402740703</v>
      </c>
      <c r="AA40" s="22">
        <v>140475000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140475000</v>
      </c>
      <c r="F43" s="36">
        <f t="shared" si="4"/>
        <v>140475000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140475000</v>
      </c>
      <c r="Y43" s="36">
        <f t="shared" si="4"/>
        <v>-6433969</v>
      </c>
      <c r="Z43" s="37">
        <f>+IF(X43&lt;&gt;0,+(Y43/X43)*100,0)</f>
        <v>-4.5801523402740703</v>
      </c>
      <c r="AA43" s="38">
        <f>SUM(AA39:AA42)</f>
        <v>140475000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244370607</v>
      </c>
      <c r="D44" s="29">
        <f>+D37+D43</f>
        <v>0</v>
      </c>
      <c r="E44" s="30">
        <f t="shared" si="5"/>
        <v>599859303</v>
      </c>
      <c r="F44" s="31">
        <f t="shared" si="5"/>
        <v>599859303</v>
      </c>
      <c r="G44" s="31">
        <f t="shared" si="5"/>
        <v>262158405</v>
      </c>
      <c r="H44" s="31">
        <f t="shared" si="5"/>
        <v>-13740619</v>
      </c>
      <c r="I44" s="31">
        <f t="shared" si="5"/>
        <v>-454598</v>
      </c>
      <c r="J44" s="31">
        <f t="shared" si="5"/>
        <v>247963188</v>
      </c>
      <c r="K44" s="31">
        <f t="shared" si="5"/>
        <v>-1289801</v>
      </c>
      <c r="L44" s="31">
        <f t="shared" si="5"/>
        <v>-8748615</v>
      </c>
      <c r="M44" s="31">
        <f t="shared" si="5"/>
        <v>-5898115</v>
      </c>
      <c r="N44" s="31">
        <f t="shared" si="5"/>
        <v>-15936531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232026657</v>
      </c>
      <c r="X44" s="31">
        <f t="shared" si="5"/>
        <v>534422016</v>
      </c>
      <c r="Y44" s="31">
        <f t="shared" si="5"/>
        <v>-302395359</v>
      </c>
      <c r="Z44" s="32">
        <f>+IF(X44&lt;&gt;0,+(Y44/X44)*100,0)</f>
        <v>-56.583626786812616</v>
      </c>
      <c r="AA44" s="33">
        <f>+AA37+AA43</f>
        <v>599859303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312811882</v>
      </c>
      <c r="D45" s="42">
        <f t="shared" si="6"/>
        <v>0</v>
      </c>
      <c r="E45" s="43">
        <f t="shared" si="6"/>
        <v>-261189479</v>
      </c>
      <c r="F45" s="44">
        <f t="shared" si="6"/>
        <v>-261189479</v>
      </c>
      <c r="G45" s="44">
        <f t="shared" si="6"/>
        <v>281787050</v>
      </c>
      <c r="H45" s="44">
        <f t="shared" si="6"/>
        <v>49765388</v>
      </c>
      <c r="I45" s="44">
        <f t="shared" si="6"/>
        <v>7858756</v>
      </c>
      <c r="J45" s="44">
        <f t="shared" si="6"/>
        <v>339411194</v>
      </c>
      <c r="K45" s="44">
        <f t="shared" si="6"/>
        <v>7513531</v>
      </c>
      <c r="L45" s="44">
        <f t="shared" si="6"/>
        <v>14810048</v>
      </c>
      <c r="M45" s="44">
        <f t="shared" si="6"/>
        <v>14827481</v>
      </c>
      <c r="N45" s="44">
        <f t="shared" si="6"/>
        <v>37151060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376562254</v>
      </c>
      <c r="X45" s="44">
        <f t="shared" si="6"/>
        <v>-270900828</v>
      </c>
      <c r="Y45" s="44">
        <f t="shared" si="6"/>
        <v>647463082</v>
      </c>
      <c r="Z45" s="45">
        <f>+IF(X45&lt;&gt;0,+(Y45/X45)*100,0)</f>
        <v>-239.00372943858258</v>
      </c>
      <c r="AA45" s="46">
        <f>+AA26-AA44</f>
        <v>-261189479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2421276</v>
      </c>
      <c r="D47" s="18"/>
      <c r="E47" s="19">
        <v>22842085</v>
      </c>
      <c r="F47" s="20">
        <v>22842085</v>
      </c>
      <c r="G47" s="20">
        <v>2421276</v>
      </c>
      <c r="H47" s="20"/>
      <c r="I47" s="20"/>
      <c r="J47" s="20">
        <v>2421276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2421276</v>
      </c>
      <c r="X47" s="20">
        <v>13130736</v>
      </c>
      <c r="Y47" s="20">
        <v>-10709460</v>
      </c>
      <c r="Z47" s="47">
        <v>-81.560241558432068</v>
      </c>
      <c r="AA47" s="22">
        <v>22842085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2421276</v>
      </c>
      <c r="D50" s="50">
        <f t="shared" ref="D50:Y50" si="7">SUM(D47:D49)</f>
        <v>0</v>
      </c>
      <c r="E50" s="51">
        <f t="shared" si="7"/>
        <v>22842085</v>
      </c>
      <c r="F50" s="52">
        <f t="shared" si="7"/>
        <v>22842085</v>
      </c>
      <c r="G50" s="52">
        <f t="shared" si="7"/>
        <v>2421276</v>
      </c>
      <c r="H50" s="52">
        <f t="shared" si="7"/>
        <v>0</v>
      </c>
      <c r="I50" s="52">
        <f t="shared" si="7"/>
        <v>0</v>
      </c>
      <c r="J50" s="52">
        <f t="shared" si="7"/>
        <v>2421276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2421276</v>
      </c>
      <c r="X50" s="52">
        <f t="shared" si="7"/>
        <v>13130736</v>
      </c>
      <c r="Y50" s="52">
        <f t="shared" si="7"/>
        <v>-10709460</v>
      </c>
      <c r="Z50" s="53">
        <f>+IF(X50&lt;&gt;0,+(Y50/X50)*100,0)</f>
        <v>-81.560241558432068</v>
      </c>
      <c r="AA50" s="54">
        <f>SUM(AA47:AA49)</f>
        <v>22842085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6E0960-7177-4BF3-83D1-61027B929EDD}"/>
</file>

<file path=customXml/itemProps2.xml><?xml version="1.0" encoding="utf-8"?>
<ds:datastoreItem xmlns:ds="http://schemas.openxmlformats.org/officeDocument/2006/customXml" ds:itemID="{DC69448A-9487-4512-A545-7D41828E4538}"/>
</file>

<file path=customXml/itemProps3.xml><?xml version="1.0" encoding="utf-8"?>
<ds:datastoreItem xmlns:ds="http://schemas.openxmlformats.org/officeDocument/2006/customXml" ds:itemID="{3967985A-3067-415B-BF47-C3D9802629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2024-02-28T16:56:31Z</dcterms:created>
  <dcterms:modified xsi:type="dcterms:W3CDTF">2024-02-28T16:58:05Z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